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CEC5C25B-F044-4929-8A53-698DD4152FBF}" xr6:coauthVersionLast="47" xr6:coauthVersionMax="47" xr10:uidLastSave="{00000000-0000-0000-0000-000000000000}"/>
  <bookViews>
    <workbookView xWindow="-120" yWindow="-120" windowWidth="20730" windowHeight="11040" tabRatio="740" activeTab="2" xr2:uid="{00000000-000D-0000-FFFF-FFFF00000000}"/>
  </bookViews>
  <sheets>
    <sheet name="12.1 Récapitulatif général" sheetId="1" r:id="rId1"/>
    <sheet name="12.2 Ctrl dépenses" sheetId="2" r:id="rId2"/>
    <sheet name="12.3 Ctrl emprunts subv" sheetId="3" r:id="rId3"/>
  </sheets>
  <externalReferences>
    <externalReference r:id="rId4"/>
    <externalReference r:id="rId5"/>
    <externalReference r:id="rId6"/>
    <externalReference r:id="rId7"/>
  </externalReferences>
  <definedNames>
    <definedName name="_13_1_E1">'12.3 Ctrl emprunts subv'!$G$7</definedName>
    <definedName name="_2082_8b_E3">'12.2 Ctrl dépenses'!$D$4</definedName>
    <definedName name="_2111b_E2">'12.2 Ctrl dépenses'!$D$7</definedName>
    <definedName name="_2112_5b_E2">'12.2 Ctrl dépenses'!$D$8</definedName>
    <definedName name="_21315_2145b_E2">'12.2 Ctrl dépenses'!$D$11</definedName>
    <definedName name="_213b_E2">'12.2 Ctrl dépenses'!$D$9</definedName>
    <definedName name="_214b_E2">'12.2 Ctrl dépenses'!$D$10</definedName>
    <definedName name="_2312b_E2">'12.2 Ctrl dépenses'!$D$12</definedName>
    <definedName name="_2313_4_8b_E1">'12.2 Ctrl dépenses'!$D$13</definedName>
    <definedName name="_232_7b">'12.2 Ctrl dépenses'!$D$5</definedName>
    <definedName name="_238b_E2">'12.2 Ctrl dépenses'!$D$14</definedName>
    <definedName name="_441b_E1">'12.3 Ctrl emprunts subv'!$H$8</definedName>
    <definedName name="_afda11">'12.1 Récapitulatif général'!$K$28</definedName>
    <definedName name="_afec12">'12.1 Récapitulatif général'!$L$28</definedName>
    <definedName name="_afece14">'12.1 Récapitulatif général'!$N$28</definedName>
    <definedName name="_afsdc11">'12.1 Récapitulatif général'!$H$11</definedName>
    <definedName name="_afsdc12">'12.1 Récapitulatif général'!$H$16</definedName>
    <definedName name="_afsdc13">'12.1 Récapitulatif général'!$H$20</definedName>
    <definedName name="_afsdc14">'12.1 Récapitulatif général'!$H$28</definedName>
    <definedName name="_afseac1">'12.1 Récapitulatif général'!$L$11</definedName>
    <definedName name="_afseac2">'12.1 Récapitulatif général'!$L$16</definedName>
    <definedName name="_afseac3">'12.1 Récapitulatif général'!$L$20</definedName>
    <definedName name="_afsecaa3">'12.1 Récapitulatif général'!$N$11</definedName>
    <definedName name="_afsecaa4">'12.1 Récapitulatif général'!$N$16</definedName>
    <definedName name="_afsecaa5">'12.1 Récapitulatif général'!$N$20</definedName>
    <definedName name="_afsep11">'12.1 Récapitulatif général'!$F$11</definedName>
    <definedName name="_afsep12">'12.1 Récapitulatif général'!$F$16</definedName>
    <definedName name="_afsep13">'12.1 Récapitulatif général'!$F$20</definedName>
    <definedName name="_afsep14">'12.1 Récapitulatif général'!$F$28</definedName>
    <definedName name="_afsep21">'12.1 Récapitulatif général'!$C$11</definedName>
    <definedName name="_afsep22">'12.1 Récapitulatif général'!$C$16</definedName>
    <definedName name="_afsep23">'12.1 Récapitulatif général'!$C$20</definedName>
    <definedName name="_afsep24">'12.1 Récapitulatif général'!$C$28</definedName>
    <definedName name="_afser11">'12.1 Récapitulatif général'!$I$11</definedName>
    <definedName name="_afser12">'12.1 Récapitulatif général'!$I$16</definedName>
    <definedName name="_afser13">'12.1 Récapitulatif général'!$I$20</definedName>
    <definedName name="_afser14">'12.1 Récapitulatif général'!$I$28</definedName>
    <definedName name="_afsfplo1">'12.1 Récapitulatif général'!$E$11</definedName>
    <definedName name="_afsfplo2">'12.1 Récapitulatif général'!$E$16</definedName>
    <definedName name="_afsfplo3">'12.1 Récapitulatif général'!$E$20</definedName>
    <definedName name="_afsfplo4">'12.1 Récapitulatif général'!$E$28</definedName>
    <definedName name="_afsilo1">'12.1 Récapitulatif général'!$B$11</definedName>
    <definedName name="_afsilo2">'12.1 Récapitulatif général'!$B$16</definedName>
    <definedName name="_afsilo3">'12.1 Récapitulatif général'!$B$20</definedName>
    <definedName name="_afsilo4">'12.1 Récapitulatif général'!$B$28</definedName>
    <definedName name="_afsne15">'12.1 Récapitulatif général'!$O$28</definedName>
    <definedName name="_afso13">'12.1 Récapitulatif général'!$M$28</definedName>
    <definedName name="_afsrclo1">'12.1 Récapitulatif général'!$K$11</definedName>
    <definedName name="_afsrclo2">'12.1 Récapitulatif général'!$K$16</definedName>
    <definedName name="_afsrclo3">'12.1 Récapitulatif général'!$K$20</definedName>
    <definedName name="_afssao2">'12.1 Récapitulatif général'!$M$11</definedName>
    <definedName name="_afssao3">'12.1 Récapitulatif général'!$M$16</definedName>
    <definedName name="_afssao4">'12.1 Récapitulatif général'!$M$20</definedName>
    <definedName name="_afsse11">'12.1 Récapitulatif général'!$J$11</definedName>
    <definedName name="_afsse12">'12.1 Récapitulatif général'!$J$16</definedName>
    <definedName name="_afsse13">'12.1 Récapitulatif général'!$J$20</definedName>
    <definedName name="_afsse14">'12.1 Récapitulatif général'!$J$28</definedName>
    <definedName name="_afssn11">'12.1 Récapitulatif général'!$G$11</definedName>
    <definedName name="_afssn12">'12.1 Récapitulatif général'!$G$16</definedName>
    <definedName name="_afssn13">'12.1 Récapitulatif général'!$G$20</definedName>
    <definedName name="_afssn14">'12.1 Récapitulatif général'!$G$28</definedName>
    <definedName name="_afssn21">'12.1 Récapitulatif général'!$D$11</definedName>
    <definedName name="_afssn22">'12.1 Récapitulatif général'!$D$16</definedName>
    <definedName name="_afssn23">'12.1 Récapitulatif général'!$D$20</definedName>
    <definedName name="_afssn24">'12.1 Récapitulatif général'!$D$28</definedName>
    <definedName name="_afssnac4">'12.1 Récapitulatif général'!$O$11</definedName>
    <definedName name="_afssnac5">'12.1 Récapitulatif général'!$O$16</definedName>
    <definedName name="_afssnac6">'12.1 Récapitulatif général'!$O$20</definedName>
    <definedName name="_bfscec1">'12.3 Ctrl emprunts subv'!$B$19</definedName>
    <definedName name="_bfscer1">'12.3 Ctrl emprunts subv'!$C$19</definedName>
    <definedName name="_bfsdc1">'12.1 Récapitulatif général'!$H$32</definedName>
    <definedName name="_bfsdc1_E1">'12.2 Ctrl dépenses'!$D$23</definedName>
    <definedName name="_bfsec12">'12.1 Récapitulatif général'!$L$32</definedName>
    <definedName name="_bfsece14">'12.1 Récapitulatif général'!$N$32</definedName>
    <definedName name="_bfsep1">'12.1 Récapitulatif général'!$F$32</definedName>
    <definedName name="_bfsep2">'12.1 Récapitulatif général'!$C$32</definedName>
    <definedName name="_bfser1">'12.1 Récapitulatif général'!$I$32</definedName>
    <definedName name="_bfsfplo">'12.1 Récapitulatif général'!$E$32</definedName>
    <definedName name="_bfsrclo">'12.1 Récapitulatif général'!$K$32</definedName>
    <definedName name="_bfsse1">'12.1 Récapitulatif général'!$J$32</definedName>
    <definedName name="_bfssn1">'12.1 Récapitulatif général'!$G$32</definedName>
    <definedName name="_bfssn2">'12.1 Récapitulatif général'!$D$32</definedName>
    <definedName name="_bfssne15">'12.1 Récapitulatif général'!$O$32</definedName>
    <definedName name="_bfsso13">'12.1 Récapitulatif général'!$M$32</definedName>
    <definedName name="_bsilo">'12.1 Récapitulatif général'!$B$32</definedName>
    <definedName name="_cdepcom_dyn">'12.2 Ctrl dépenses'!$A$30</definedName>
    <definedName name="_cdepcom1_dyn">'12.2 Ctrl dépenses'!$D$30</definedName>
    <definedName name="_cempcom_dyn">'12.3 Ctrl emprunts subv'!$A$27</definedName>
    <definedName name="_cempcom1_dyn">'12.3 Ctrl emprunts subv'!$B$27</definedName>
    <definedName name="_cempcom2_dyn">'12.3 Ctrl emprunts subv'!$C$27</definedName>
    <definedName name="_cfda11">'12.1 Récapitulatif général'!$K$27</definedName>
    <definedName name="_cfec12">'12.1 Récapitulatif général'!$L$27</definedName>
    <definedName name="_cfece14">'12.1 Récapitulatif général'!$N$27</definedName>
    <definedName name="_cfsdc11">'12.1 Récapitulatif général'!$H$10</definedName>
    <definedName name="_cfsdc12">'12.1 Récapitulatif général'!$H$15</definedName>
    <definedName name="_cfsdc13">'12.1 Récapitulatif général'!$H$19</definedName>
    <definedName name="_cfsdc14">'12.1 Récapitulatif général'!$H$27</definedName>
    <definedName name="_cfseac1">'12.1 Récapitulatif général'!$L$10</definedName>
    <definedName name="_cfseac2">'12.1 Récapitulatif général'!$L$15</definedName>
    <definedName name="_cfseac3">'12.1 Récapitulatif général'!$L$19</definedName>
    <definedName name="_cfsecaa3">'12.1 Récapitulatif général'!$N$10</definedName>
    <definedName name="_cfsecaa4">'12.1 Récapitulatif général'!$N$15</definedName>
    <definedName name="_cfsecaa5">'12.1 Récapitulatif général'!$N$19</definedName>
    <definedName name="_cfsep11">'12.1 Récapitulatif général'!$F$10</definedName>
    <definedName name="_cfsep12">'12.1 Récapitulatif général'!$F$15</definedName>
    <definedName name="_cfsep13">'12.1 Récapitulatif général'!$F$19</definedName>
    <definedName name="_cfsep14">'12.1 Récapitulatif général'!$F$27</definedName>
    <definedName name="_cfsep21">'12.1 Récapitulatif général'!$C$10</definedName>
    <definedName name="_cfsep22">'12.1 Récapitulatif général'!$C$15</definedName>
    <definedName name="_cfsep23">'12.1 Récapitulatif général'!$C$19</definedName>
    <definedName name="_cfsep24">'12.1 Récapitulatif général'!$C$27</definedName>
    <definedName name="_cfsep25">'12.1 Récapitulatif général'!$C$30</definedName>
    <definedName name="_cfser11">'12.1 Récapitulatif général'!$I$10</definedName>
    <definedName name="_cfser12">'12.1 Récapitulatif général'!$I$15</definedName>
    <definedName name="_cfser13">'12.1 Récapitulatif général'!$I$19</definedName>
    <definedName name="_cfser14">'12.1 Récapitulatif général'!$I$27</definedName>
    <definedName name="_cfsfplo1">'12.1 Récapitulatif général'!$E$10</definedName>
    <definedName name="_cfsfplo2">'12.1 Récapitulatif général'!$E$15</definedName>
    <definedName name="_cfsfplo3">'12.1 Récapitulatif général'!$E$19</definedName>
    <definedName name="_cfsfplo4">'12.1 Récapitulatif général'!$E$27</definedName>
    <definedName name="_cfsfplo5">'12.1 Récapitulatif général'!$E$30</definedName>
    <definedName name="_cfsilo1">'12.1 Récapitulatif général'!$B$10</definedName>
    <definedName name="_cfsilo2">'12.1 Récapitulatif général'!$B$15</definedName>
    <definedName name="_cfsilo3">'12.1 Récapitulatif général'!$B$19</definedName>
    <definedName name="_cfsilo4">'12.1 Récapitulatif général'!$B$27</definedName>
    <definedName name="_cfsilo5">'12.1 Récapitulatif général'!$B$30</definedName>
    <definedName name="_cfsne15">'12.1 Récapitulatif général'!$O$27</definedName>
    <definedName name="_cfso13">'12.1 Récapitulatif général'!$M$27</definedName>
    <definedName name="_cfsrclo1">'12.1 Récapitulatif général'!$K$10</definedName>
    <definedName name="_cfsrclo2">'12.1 Récapitulatif général'!$K$15</definedName>
    <definedName name="_cfsrclo3">'12.1 Récapitulatif général'!$K$19</definedName>
    <definedName name="_cfssao2">'12.1 Récapitulatif général'!$M$10</definedName>
    <definedName name="_cfssao3">'12.1 Récapitulatif général'!$M$15</definedName>
    <definedName name="_cfssao4">'12.1 Récapitulatif général'!$M$19</definedName>
    <definedName name="_cfsse11">'12.1 Récapitulatif général'!$J$10</definedName>
    <definedName name="_cfsse12">'12.1 Récapitulatif général'!$J$15</definedName>
    <definedName name="_cfsse13">'12.1 Récapitulatif général'!$J$19</definedName>
    <definedName name="_cfsse14">'12.1 Récapitulatif général'!$J$27</definedName>
    <definedName name="_cfssn11">'12.1 Récapitulatif général'!$G$10</definedName>
    <definedName name="_cfssn12">'12.1 Récapitulatif général'!$G$15</definedName>
    <definedName name="_cfssn13">'12.1 Récapitulatif général'!$G$19</definedName>
    <definedName name="_cfssn14">'12.1 Récapitulatif général'!$G$27</definedName>
    <definedName name="_cfssn21">'12.1 Récapitulatif général'!$D$10</definedName>
    <definedName name="_cfssn22">'12.1 Récapitulatif général'!$D$15</definedName>
    <definedName name="_cfssn23">'12.1 Récapitulatif général'!$D$19</definedName>
    <definedName name="_cfssn24">'12.1 Récapitulatif général'!$D$27</definedName>
    <definedName name="_cfssn25">'12.1 Récapitulatif général'!$D$30</definedName>
    <definedName name="_cfssnac4">'12.1 Récapitulatif général'!$O$10</definedName>
    <definedName name="_cfssnac5">'12.1 Récapitulatif général'!$O$15</definedName>
    <definedName name="_cfssnac6">'12.1 Récapitulatif général'!$O$19</definedName>
    <definedName name="_csubcom_dyn">'12.3 Ctrl emprunts subv'!$F$27</definedName>
    <definedName name="_csubcom1_dyn">'12.3 Ctrl emprunts subv'!$G$27</definedName>
    <definedName name="_csubcom2_dyn">'12.3 Ctrl emprunts subv'!$H$27</definedName>
    <definedName name="_F_FSFCobs">'12.1 Récapitulatif général'!$A$40</definedName>
    <definedName name="_lfscec1">'12.3 Ctrl emprunts subv'!$B$16</definedName>
    <definedName name="_lfscer1">'12.3 Ctrl emprunts subv'!$C$16</definedName>
    <definedName name="_mfsdc1">'12.1 Récapitulatif général'!$H$22</definedName>
    <definedName name="_mfseac">'12.1 Récapitulatif général'!$L$22</definedName>
    <definedName name="_mfsecaa">'12.1 Récapitulatif général'!$N$22</definedName>
    <definedName name="_mfsep1">'12.1 Récapitulatif général'!$F$22</definedName>
    <definedName name="_mfsep2">'12.1 Récapitulatif général'!$C$22</definedName>
    <definedName name="_mfser1">'12.1 Récapitulatif général'!$I$22</definedName>
    <definedName name="_mfsfplo">'12.1 Récapitulatif général'!$E$22</definedName>
    <definedName name="_mfsilo">'12.1 Récapitulatif général'!$B$22</definedName>
    <definedName name="_mfsrclo">'12.1 Récapitulatif général'!$K$22</definedName>
    <definedName name="_mfssao">'12.1 Récapitulatif général'!$M$22</definedName>
    <definedName name="_mfsse1">'12.1 Récapitulatif général'!$J$22</definedName>
    <definedName name="_mfssn1">'12.1 Récapitulatif général'!$G$22</definedName>
    <definedName name="_mfssn2">'12.1 Récapitulatif général'!$D$22</definedName>
    <definedName name="_mfssnac">'12.1 Récapitulatif général'!$O$22</definedName>
    <definedName name="_nom_E121">'12.1 Récapitulatif général'!$A$1</definedName>
    <definedName name="_nom_E122">'12.2 Ctrl dépenses'!$A$1</definedName>
    <definedName name="_nom_E123">'12.3 Ctrl emprunts subv'!$A$1</definedName>
    <definedName name="_opscec1">'12.3 Ctrl emprunts subv'!$B$17</definedName>
    <definedName name="_opscer1">'12.3 Ctrl emprunts subv'!$C$17</definedName>
    <definedName name="_opsdc_E1">'12.2 Ctrl dépenses'!$D$21</definedName>
    <definedName name="_rfda11">'12.1 Récapitulatif général'!$K$30</definedName>
    <definedName name="_rfec12">'12.1 Récapitulatif général'!$L$30</definedName>
    <definedName name="_rfscec1">'12.3 Ctrl emprunts subv'!$B$18</definedName>
    <definedName name="_rfscer1">'12.3 Ctrl emprunts subv'!$C$18</definedName>
    <definedName name="_rfsdc1_E1">'12.2 Ctrl dépenses'!$D$22</definedName>
    <definedName name="_rfsdc15">'12.1 Récapitulatif général'!$H$30</definedName>
    <definedName name="_rfsece14">'12.1 Récapitulatif général'!$N$30</definedName>
    <definedName name="_rfsep15">'12.1 Récapitulatif général'!$F$30</definedName>
    <definedName name="_rfser15">'12.1 Récapitulatif général'!$I$30</definedName>
    <definedName name="_rfso13">'12.1 Récapitulatif général'!$M$30</definedName>
    <definedName name="_rfsse15">'12.1 Récapitulatif général'!$J$30</definedName>
    <definedName name="_rfssn15">'12.1 Récapitulatif général'!$G$30</definedName>
    <definedName name="_rfssne15">'12.1 Récapitulatif général'!$O$30</definedName>
    <definedName name="_S_BRSOC_E1">'12.3 Ctrl emprunts subv'!$B$9</definedName>
    <definedName name="_S_BRSTA_E2">'12.3 Ctrl emprunts subv'!$C$9</definedName>
    <definedName name="_S_FSCEC">'12.3 Ctrl emprunts subv'!$B$12</definedName>
    <definedName name="_S_FSCEC1">'12.3 Ctrl emprunts subv'!$B$21</definedName>
    <definedName name="_S_FSCER">'12.3 Ctrl emprunts subv'!$C$12</definedName>
    <definedName name="_S_FSCER1">'12.3 Ctrl emprunts subv'!$C$21</definedName>
    <definedName name="_S_FSCSC">'12.3 Ctrl emprunts subv'!$G$12</definedName>
    <definedName name="_S_FSCSC1">'12.3 Ctrl emprunts subv'!$G$21</definedName>
    <definedName name="_S_FSCSCEC">'12.3 Ctrl emprunts subv'!$G$24</definedName>
    <definedName name="_S_FSCSE">'12.3 Ctrl emprunts subv'!$H$12</definedName>
    <definedName name="_S_FSCSE1">'12.3 Ctrl emprunts subv'!$H$21</definedName>
    <definedName name="_S_FSCSEEC">'12.3 Ctrl emprunts subv'!$H$24</definedName>
    <definedName name="_S_FSDA11">'12.1 Récapitulatif général'!$K$26</definedName>
    <definedName name="_S_FSDC">'12.1 Récapitulatif général'!$H$34</definedName>
    <definedName name="_S_FSDC1">'12.1 Récapitulatif général'!$H$24</definedName>
    <definedName name="_S_FSDC1_E1">'12.2 Ctrl dépenses'!$D$20</definedName>
    <definedName name="_S_FSDC11">'12.1 Récapitulatif général'!$H$9</definedName>
    <definedName name="_S_FSDC12">'12.1 Récapitulatif général'!$H$14</definedName>
    <definedName name="_S_FSDC13">'12.1 Récapitulatif général'!$H$18</definedName>
    <definedName name="_S_FSDC14">'12.1 Récapitulatif général'!$H$26</definedName>
    <definedName name="_S_FSEAC">'12.1 Récapitulatif général'!$L$24</definedName>
    <definedName name="_S_FSEAC1">'12.1 Récapitulatif général'!$L$9</definedName>
    <definedName name="_S_FSEAC2">'12.1 Récapitulatif général'!$L$14</definedName>
    <definedName name="_S_FSEAC3">'12.1 Récapitulatif général'!$L$18</definedName>
    <definedName name="_S_FSEC12">'12.1 Récapitulatif général'!$L$26</definedName>
    <definedName name="_S_FSECAA">'12.1 Récapitulatif général'!$N$24</definedName>
    <definedName name="_S_FSECAA3">'12.1 Récapitulatif général'!$N$9</definedName>
    <definedName name="_S_FSECAA4">'12.1 Récapitulatif général'!$N$14</definedName>
    <definedName name="_S_FSECAA5">'12.1 Récapitulatif général'!$N$18</definedName>
    <definedName name="_S_FSECE14">'12.1 Récapitulatif général'!$N$26</definedName>
    <definedName name="_S_FSECEC">'12.3 Ctrl emprunts subv'!$B$24</definedName>
    <definedName name="_S_FSEP">'12.1 Récapitulatif général'!$F$34</definedName>
    <definedName name="_S_FSEP1">'12.1 Récapitulatif général'!$F$24</definedName>
    <definedName name="_S_FSEP11">'12.1 Récapitulatif général'!$F$9</definedName>
    <definedName name="_S_FSEP12">'12.1 Récapitulatif général'!$F$14</definedName>
    <definedName name="_S_FSEP13">'12.1 Récapitulatif général'!$F$18</definedName>
    <definedName name="_S_FSEP14">'12.1 Récapitulatif général'!$F$26</definedName>
    <definedName name="_S_FSEP2">'12.1 Récapitulatif général'!$C$24</definedName>
    <definedName name="_S_FSEP21">'12.1 Récapitulatif général'!$C$9</definedName>
    <definedName name="_S_FSEP22">'12.1 Récapitulatif général'!$C$14</definedName>
    <definedName name="_S_FSEP23">'12.1 Récapitulatif général'!$C$18</definedName>
    <definedName name="_S_FSEP24">'12.1 Récapitulatif général'!$C$26</definedName>
    <definedName name="_S_FSER">'12.1 Récapitulatif général'!$I$34</definedName>
    <definedName name="_S_FSER1">'12.1 Récapitulatif général'!$I$24</definedName>
    <definedName name="_S_FSER11">'12.1 Récapitulatif général'!$I$9</definedName>
    <definedName name="_S_FSER12">'12.1 Récapitulatif général'!$I$14</definedName>
    <definedName name="_S_FSER13">'12.1 Récapitulatif général'!$I$18</definedName>
    <definedName name="_S_FSER14">'12.1 Récapitulatif général'!$I$26</definedName>
    <definedName name="_S_FSEREC">'12.3 Ctrl emprunts subv'!$C$24</definedName>
    <definedName name="_S_FSFCEC">'12.2 Ctrl dépenses'!$D$27</definedName>
    <definedName name="_S_FSFCT1">'12.2 Ctrl dépenses'!$D$16</definedName>
    <definedName name="_S_FSFCT2">'12.2 Ctrl dépenses'!$D$25</definedName>
    <definedName name="_S_FSFPLO">'12.1 Récapitulatif général'!$E$24</definedName>
    <definedName name="_S_FSFPLO1">'12.1 Récapitulatif général'!$E$9</definedName>
    <definedName name="_S_FSFPLO2">'12.1 Récapitulatif général'!$E$14</definedName>
    <definedName name="_S_FSFPLO3">'12.1 Récapitulatif général'!$E$18</definedName>
    <definedName name="_S_FSFPLO4">'12.1 Récapitulatif général'!$E$26</definedName>
    <definedName name="_S_FSILO">'12.1 Récapitulatif général'!$B$24</definedName>
    <definedName name="_S_FSILO1">'12.1 Récapitulatif général'!$B$9</definedName>
    <definedName name="_S_FSILO2">'12.1 Récapitulatif général'!$B$14</definedName>
    <definedName name="_S_FSILO3">'12.1 Récapitulatif général'!$B$18</definedName>
    <definedName name="_S_FSILO4">'12.1 Récapitulatif général'!$B$26</definedName>
    <definedName name="_S_FSRCLO">'12.1 Récapitulatif général'!$K$24</definedName>
    <definedName name="_S_FSRCLO1">'12.1 Récapitulatif général'!$K$9</definedName>
    <definedName name="_S_FSRCLO2">'12.1 Récapitulatif général'!$K$14</definedName>
    <definedName name="_S_FSRCLO3">'12.1 Récapitulatif général'!$K$18</definedName>
    <definedName name="_S_FSSAO">'12.1 Récapitulatif général'!$M$24</definedName>
    <definedName name="_S_FSSAO2">'12.1 Récapitulatif général'!$M$9</definedName>
    <definedName name="_S_FSSAO3">'12.1 Récapitulatif général'!$M$14</definedName>
    <definedName name="_S_FSSAO4">'12.1 Récapitulatif général'!$M$18</definedName>
    <definedName name="_S_FSSE">'12.1 Récapitulatif général'!$J$34</definedName>
    <definedName name="_S_FSSE_E1">'12.3 Ctrl emprunts subv'!$H$16</definedName>
    <definedName name="_S_FSSE1">'12.1 Récapitulatif général'!$J$24</definedName>
    <definedName name="_S_FSSE11">'12.1 Récapitulatif général'!$J$9</definedName>
    <definedName name="_S_FSSE12">'12.1 Récapitulatif général'!$J$14</definedName>
    <definedName name="_S_FSSE13">'12.1 Récapitulatif général'!$J$18</definedName>
    <definedName name="_S_FSSE14">'12.1 Récapitulatif général'!$J$26</definedName>
    <definedName name="_S_FSSN">'12.1 Récapitulatif général'!$G$34</definedName>
    <definedName name="_S_FSSN_E1">'12.3 Ctrl emprunts subv'!$G$16</definedName>
    <definedName name="_S_FSSN1">'12.1 Récapitulatif général'!$G$24</definedName>
    <definedName name="_S_FSSN11">'12.1 Récapitulatif général'!$G$9</definedName>
    <definedName name="_S_FSSN12">'12.1 Récapitulatif général'!$G$14</definedName>
    <definedName name="_S_FSSN13">'12.1 Récapitulatif général'!$G$18</definedName>
    <definedName name="_S_FSSN14">'12.1 Récapitulatif général'!$G$26</definedName>
    <definedName name="_S_FSSN2">'12.1 Récapitulatif général'!$D$24</definedName>
    <definedName name="_S_FSSN21">'12.1 Récapitulatif général'!$D$9</definedName>
    <definedName name="_S_FSSN22">'12.1 Récapitulatif général'!$D$14</definedName>
    <definedName name="_S_FSSN23">'12.1 Récapitulatif général'!$D$18</definedName>
    <definedName name="_S_FSSN24">'12.1 Récapitulatif général'!$D$26</definedName>
    <definedName name="_S_FSSNAC">'12.1 Récapitulatif général'!$O$24</definedName>
    <definedName name="_S_FSSNAC4">'12.1 Récapitulatif général'!$O$9</definedName>
    <definedName name="_S_FSSNAC5">'12.1 Récapitulatif général'!$O$14</definedName>
    <definedName name="_S_FSSNAC6">'12.1 Récapitulatif général'!$O$18</definedName>
    <definedName name="_S_FSSNE15">'12.1 Récapitulatif général'!$O$26</definedName>
    <definedName name="_S_FSSO13">'12.1 Récapitulatif général'!$M$26</definedName>
    <definedName name="_S_LEOC_E1">'12.3 Ctrl emprunts subv'!$B$8</definedName>
    <definedName name="_S_LETA_E2">'12.3 Ctrl emprunts subv'!$C$8</definedName>
    <definedName name="_S_RFOC_E1">'12.3 Ctrl emprunts subv'!$B$7</definedName>
    <definedName name="_S_RFTA_E2">'12.3 Ctrl emprunts subv'!$C$7</definedName>
    <definedName name="_sfsdc11">'12.1 Récapitulatif général'!$H$12</definedName>
    <definedName name="_sfseac1">'12.1 Récapitulatif général'!$L$12</definedName>
    <definedName name="_sfsecaa3">'12.1 Récapitulatif général'!$N$12</definedName>
    <definedName name="_sfsep11">'12.1 Récapitulatif général'!$F$12</definedName>
    <definedName name="_sfsep21">'12.1 Récapitulatif général'!$C$12</definedName>
    <definedName name="_sfser11">'12.1 Récapitulatif général'!$I$12</definedName>
    <definedName name="_sfsfplo1">'12.1 Récapitulatif général'!$E$12</definedName>
    <definedName name="_sfsilo1">'12.1 Récapitulatif général'!$B$12</definedName>
    <definedName name="_sfsrclo1">'12.1 Récapitulatif général'!$K$12</definedName>
    <definedName name="_sfssao2">'12.1 Récapitulatif général'!$M$12</definedName>
    <definedName name="_sfsse11">'12.1 Récapitulatif général'!$J$12</definedName>
    <definedName name="_sfssn11">'12.1 Récapitulatif général'!$G$12</definedName>
    <definedName name="_sfssn21">'12.1 Récapitulatif général'!$D$12</definedName>
    <definedName name="_sfssnac4">'12.1 Récapitulatif général'!$O$12</definedName>
    <definedName name="_subenc">'12.3 Ctrl emprunts subv'!$H$7</definedName>
    <definedName name="_taocpar">'12.3 Ctrl emprunts subv'!$B$10</definedName>
    <definedName name="_tatapar">'12.3 Ctrl emprunts subv'!$C$10</definedName>
    <definedName name="notice_F13_web">'12.1 Récapitulatif général'!$D$1</definedName>
    <definedName name="_xlnm.Print_Area" localSheetId="0">'12.1 Récapitulatif général'!$A$1:$O$44</definedName>
    <definedName name="_xlnm.Print_Area" localSheetId="1">'12.2 Ctrl dépenses'!$A$1:$D$30</definedName>
    <definedName name="_xlnm.Print_Area" localSheetId="2">'12.3 Ctrl emprunts subv'!$A$1:$H$27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3" l="1" a="1"/>
  <c r="A1" i="3" s="1"/>
  <c r="A1" i="2" a="1"/>
  <c r="A1" i="2" s="1"/>
  <c r="A1" i="1" a="1"/>
  <c r="A1" i="1" s="1"/>
  <c r="H7" i="3" a="1"/>
  <c r="H7" i="3" s="1"/>
  <c r="G7" i="3" a="1"/>
  <c r="G7" i="3" s="1"/>
  <c r="D11" i="2" a="1"/>
  <c r="D11" i="2" s="1"/>
  <c r="D13" i="2" a="1"/>
  <c r="D13" i="2" s="1"/>
  <c r="D8" i="2" a="1"/>
  <c r="D8" i="2" s="1"/>
  <c r="D9" i="2" a="1"/>
  <c r="D9" i="2" s="1"/>
  <c r="D12" i="2" a="1"/>
  <c r="D12" i="2" s="1"/>
  <c r="D10" i="2" a="1"/>
  <c r="D10" i="2" s="1"/>
  <c r="D14" i="2" a="1"/>
  <c r="D14" i="2" s="1"/>
  <c r="D7" i="2" a="1"/>
  <c r="D7" i="2" s="1"/>
  <c r="D4" i="2" a="1"/>
  <c r="D4" i="2" s="1"/>
  <c r="H8" i="3" a="1"/>
  <c r="H8" i="3" s="1"/>
  <c r="C9" i="3" a="1"/>
  <c r="C9" i="3" s="1"/>
  <c r="C10" i="3" a="1"/>
  <c r="C10" i="3" s="1"/>
  <c r="B10" i="3" a="1"/>
  <c r="B10" i="3" s="1"/>
  <c r="B9" i="3" a="1"/>
  <c r="B9" i="3" s="1"/>
  <c r="B8" i="3" a="1"/>
  <c r="B8" i="3" s="1"/>
  <c r="C7" i="3" a="1"/>
  <c r="C7" i="3" s="1"/>
  <c r="B7" i="3" a="1"/>
  <c r="B7" i="3" s="1"/>
  <c r="C8" i="3" a="1"/>
  <c r="C8" i="3" s="1"/>
  <c r="G12" i="3" l="1"/>
  <c r="C19" i="3"/>
  <c r="B19" i="3"/>
  <c r="C18" i="3"/>
  <c r="B18" i="3"/>
  <c r="B17" i="3"/>
  <c r="D23" i="2"/>
  <c r="D22" i="2"/>
  <c r="D21" i="2"/>
  <c r="O32" i="1"/>
  <c r="N32" i="1"/>
  <c r="M32" i="1"/>
  <c r="L32" i="1"/>
  <c r="K32" i="1"/>
  <c r="E32" i="1"/>
  <c r="O30" i="1"/>
  <c r="N30" i="1"/>
  <c r="M30" i="1"/>
  <c r="L30" i="1"/>
  <c r="K30" i="1"/>
  <c r="E30" i="1"/>
  <c r="O28" i="1"/>
  <c r="N28" i="1"/>
  <c r="M28" i="1"/>
  <c r="L28" i="1"/>
  <c r="K28" i="1"/>
  <c r="E28" i="1"/>
  <c r="O27" i="1"/>
  <c r="N27" i="1"/>
  <c r="M27" i="1"/>
  <c r="L27" i="1"/>
  <c r="K27" i="1"/>
  <c r="E27" i="1"/>
  <c r="N26" i="1"/>
  <c r="L26" i="1"/>
  <c r="K26" i="1"/>
  <c r="J26" i="1"/>
  <c r="I26" i="1"/>
  <c r="H26" i="1"/>
  <c r="G26" i="1"/>
  <c r="M26" i="1" s="1"/>
  <c r="F26" i="1"/>
  <c r="D26" i="1"/>
  <c r="C26" i="1"/>
  <c r="E26" i="1" s="1"/>
  <c r="B26" i="1"/>
  <c r="B24" i="1"/>
  <c r="O22" i="1"/>
  <c r="N22" i="1"/>
  <c r="M22" i="1"/>
  <c r="L22" i="1"/>
  <c r="K22" i="1"/>
  <c r="E22" i="1"/>
  <c r="O20" i="1"/>
  <c r="N20" i="1"/>
  <c r="M20" i="1"/>
  <c r="L20" i="1"/>
  <c r="K20" i="1"/>
  <c r="E20" i="1"/>
  <c r="O19" i="1"/>
  <c r="N19" i="1"/>
  <c r="M19" i="1"/>
  <c r="L19" i="1"/>
  <c r="K19" i="1"/>
  <c r="K18" i="1" s="1"/>
  <c r="E19" i="1"/>
  <c r="M18" i="1"/>
  <c r="J18" i="1"/>
  <c r="O18" i="1" s="1"/>
  <c r="I18" i="1"/>
  <c r="H18" i="1"/>
  <c r="G18" i="1"/>
  <c r="F18" i="1"/>
  <c r="N18" i="1" s="1"/>
  <c r="E18" i="1"/>
  <c r="D18" i="1"/>
  <c r="C18" i="1"/>
  <c r="L18" i="1" s="1"/>
  <c r="B18" i="1"/>
  <c r="O16" i="1"/>
  <c r="N16" i="1"/>
  <c r="M16" i="1"/>
  <c r="L16" i="1"/>
  <c r="K16" i="1"/>
  <c r="E16" i="1"/>
  <c r="O15" i="1"/>
  <c r="N15" i="1"/>
  <c r="M15" i="1"/>
  <c r="L15" i="1"/>
  <c r="K15" i="1"/>
  <c r="E15" i="1"/>
  <c r="N14" i="1"/>
  <c r="L14" i="1"/>
  <c r="K14" i="1"/>
  <c r="J14" i="1"/>
  <c r="J24" i="1" s="1"/>
  <c r="J34" i="1" s="1"/>
  <c r="H16" i="3" s="1"/>
  <c r="I14" i="1"/>
  <c r="H14" i="1"/>
  <c r="G14" i="1"/>
  <c r="O14" i="1" s="1"/>
  <c r="F14" i="1"/>
  <c r="D14" i="1"/>
  <c r="C14" i="1"/>
  <c r="E14" i="1" s="1"/>
  <c r="B14" i="1"/>
  <c r="O12" i="1"/>
  <c r="N12" i="1"/>
  <c r="M12" i="1"/>
  <c r="L12" i="1"/>
  <c r="K12" i="1"/>
  <c r="E12" i="1"/>
  <c r="O11" i="1"/>
  <c r="N11" i="1"/>
  <c r="M11" i="1"/>
  <c r="L11" i="1"/>
  <c r="K11" i="1"/>
  <c r="E11" i="1"/>
  <c r="O10" i="1"/>
  <c r="N10" i="1"/>
  <c r="M10" i="1"/>
  <c r="L10" i="1"/>
  <c r="K10" i="1"/>
  <c r="E10" i="1"/>
  <c r="J9" i="1"/>
  <c r="I9" i="1"/>
  <c r="I24" i="1" s="1"/>
  <c r="H9" i="1"/>
  <c r="H24" i="1" s="1"/>
  <c r="G9" i="1"/>
  <c r="O9" i="1" s="1"/>
  <c r="F9" i="1"/>
  <c r="N9" i="1" s="1"/>
  <c r="D9" i="1"/>
  <c r="D24" i="1" s="1"/>
  <c r="C9" i="1"/>
  <c r="E9" i="1" s="1"/>
  <c r="E24" i="1" s="1"/>
  <c r="B9" i="1"/>
  <c r="D16" i="2" l="1"/>
  <c r="C12" i="3"/>
  <c r="B12" i="3"/>
  <c r="D20" i="2"/>
  <c r="D25" i="2" s="1"/>
  <c r="H34" i="1"/>
  <c r="H12" i="3"/>
  <c r="I34" i="1"/>
  <c r="C16" i="3"/>
  <c r="H21" i="3"/>
  <c r="M14" i="1"/>
  <c r="C24" i="1"/>
  <c r="O26" i="1"/>
  <c r="L9" i="1"/>
  <c r="F24" i="1"/>
  <c r="K9" i="1"/>
  <c r="M9" i="1"/>
  <c r="G24" i="1"/>
  <c r="C17" i="3"/>
  <c r="D27" i="2" l="1"/>
  <c r="L24" i="1"/>
  <c r="N24" i="1"/>
  <c r="B16" i="3"/>
  <c r="B21" i="3" s="1"/>
  <c r="B24" i="3" s="1"/>
  <c r="F34" i="1"/>
  <c r="O24" i="1"/>
  <c r="G34" i="1"/>
  <c r="C21" i="3"/>
  <c r="M24" i="1"/>
  <c r="K24" i="1"/>
  <c r="H24" i="3"/>
  <c r="G16" i="3" l="1"/>
  <c r="G21" i="3" s="1"/>
  <c r="G24" i="3" s="1"/>
  <c r="C24" i="3"/>
</calcChain>
</file>

<file path=xl/sharedStrings.xml><?xml version="1.0" encoding="utf-8"?>
<sst xmlns="http://schemas.openxmlformats.org/spreadsheetml/2006/main" count="124" uniqueCount="105">
  <si>
    <t>Consulter la notice ici :</t>
  </si>
  <si>
    <t>12.1 Récapitulatif général</t>
  </si>
  <si>
    <t>Exercice 2026</t>
  </si>
  <si>
    <t>12.1 RECAPITULATIF GENERAL</t>
  </si>
  <si>
    <t>(en euros)</t>
  </si>
  <si>
    <t>OPERATIONS</t>
  </si>
  <si>
    <t>PREVISIONS ACTUALISEES</t>
  </si>
  <si>
    <t>FINANCEMENTS OBTENUS au 31/12</t>
  </si>
  <si>
    <t>REALISATIONS AU 31/12</t>
  </si>
  <si>
    <t>RESTES A REALISER</t>
  </si>
  <si>
    <t>Prix revient
total</t>
  </si>
  <si>
    <t>Emprunts</t>
  </si>
  <si>
    <t>Subventions (3)</t>
  </si>
  <si>
    <t>Besoin</t>
  </si>
  <si>
    <t>Emprunts 
contractés</t>
  </si>
  <si>
    <t>Subventions
notifiées (3)</t>
  </si>
  <si>
    <t>Dépenses 
comptabilisées</t>
  </si>
  <si>
    <t>Emprunts
encaissés</t>
  </si>
  <si>
    <t>Subventions encaissées (3)</t>
  </si>
  <si>
    <t>Dépenses
à comptabiliser</t>
  </si>
  <si>
    <t>Emprunts
à contracter</t>
  </si>
  <si>
    <t>Subventions
à obtenir (3)</t>
  </si>
  <si>
    <t>Emprunts
contractés
à encaisser</t>
  </si>
  <si>
    <t>Subventions
notifiées
à encaisser (3)</t>
  </si>
  <si>
    <t xml:space="preserve">5
</t>
  </si>
  <si>
    <t>(2-3-4)</t>
  </si>
  <si>
    <t>(2-8)</t>
  </si>
  <si>
    <t>(3-6)</t>
  </si>
  <si>
    <t>(4-7)</t>
  </si>
  <si>
    <t>(6-9)</t>
  </si>
  <si>
    <t>(7-10)</t>
  </si>
  <si>
    <t>OPERATIONS TERMINEES SOLDEES</t>
  </si>
  <si>
    <t>Constructions, acquisitions, acquisitions-améliorations</t>
  </si>
  <si>
    <t>Additions et remplacements de composants (1)</t>
  </si>
  <si>
    <t>Sorties d'actif (ventes, démolitions, composants sortis) (2)</t>
  </si>
  <si>
    <t>OPERATIONS TERMINEES NON SOLDEES</t>
  </si>
  <si>
    <t>OPERATIONS EN COURS</t>
  </si>
  <si>
    <t>MODIFICATIONS DE FINANCEMENT</t>
  </si>
  <si>
    <t xml:space="preserve"> Sous-total LOCATIF TERMINE ET EN COURS</t>
  </si>
  <si>
    <t>OPERATIONS PRELIMINAIRES</t>
  </si>
  <si>
    <t>Additions et remplacements de composants</t>
  </si>
  <si>
    <t>RESERVES FONCIERES</t>
  </si>
  <si>
    <t xml:space="preserve">       BATIMENTS ET INSTALLATIONS ADMINISTRATIFS</t>
  </si>
  <si>
    <t>TOTAL GENERAL</t>
  </si>
  <si>
    <t>(1) Y compris améliorations et réhabilitations engagées avant 2005.</t>
  </si>
  <si>
    <t>(2) A renseigner dans le cas où les sorties d'actif ne sont pas directement déduites au niveau des 2 lignes précédentes.</t>
  </si>
  <si>
    <t>(3) Pour l'Outre-mer, y compris crédits d'impôt et défiscalisation</t>
  </si>
  <si>
    <t>Observations</t>
  </si>
  <si>
    <t>TEXTAREA_</t>
  </si>
  <si>
    <t>12.2 Ctrl dépenses</t>
  </si>
  <si>
    <t>12.2 CONTROLE DES DEPENSES COMPTABILISEES</t>
  </si>
  <si>
    <t>Bilan (montants bruts Actif bilan)</t>
  </si>
  <si>
    <t>2082-2083-2084-2085</t>
  </si>
  <si>
    <t>Baux emphyt., à construction, à réhabilitation, usufruit locatif social</t>
  </si>
  <si>
    <t>2088-232-237 (partiel)</t>
  </si>
  <si>
    <t>Immobilisations incorporelles diverses, avances et acomptes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</si>
  <si>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</si>
  <si>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</si>
  <si>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</si>
  <si>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</si>
  <si>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</si>
  <si>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</si>
  <si>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Constructions locatives (sur sol d'autrui)</t>
  </si>
  <si>
    <t>21315-2135-21415-2145</t>
  </si>
  <si>
    <t>Bâtiments et installations administratifs</t>
  </si>
  <si>
    <t>Terrains en cours</t>
  </si>
  <si>
    <t>2313-2314-2318-235</t>
  </si>
  <si>
    <t>Constructions et autres immobilisations corporelles en cours</t>
  </si>
  <si>
    <t>Avances et acomptes</t>
  </si>
  <si>
    <t>TOTAL  1</t>
  </si>
  <si>
    <t>F.S.F.C (Récapitulatif général) - Colonne 8</t>
  </si>
  <si>
    <t>Locatif terminé et en cours</t>
  </si>
  <si>
    <t>Opérations préliminaires</t>
  </si>
  <si>
    <t>Réserves foncières</t>
  </si>
  <si>
    <t>TOTAL  2</t>
  </si>
  <si>
    <t>Ecart (1-2)</t>
  </si>
  <si>
    <t>Explications de l'écart</t>
  </si>
  <si>
    <t>_bouton</t>
  </si>
  <si>
    <t>12.3 Ctrl emprunts subv</t>
  </si>
  <si>
    <t>12.3.1 CONTROLE DES EMPRUNTS</t>
  </si>
  <si>
    <t>12.3.2 CONTROLE DES SUBVENTIONS</t>
  </si>
  <si>
    <t>Montants contractés</t>
  </si>
  <si>
    <t>Montants réalisés</t>
  </si>
  <si>
    <t>Montants comptabilisés</t>
  </si>
  <si>
    <t>Montants encaissés</t>
  </si>
  <si>
    <t>1 - Etat récapitulatif des emprunts par nature d'affectation
(tableau 7.2)</t>
  </si>
  <si>
    <t>(colonne 3)</t>
  </si>
  <si>
    <t>(colonne 9)</t>
  </si>
  <si>
    <t>1 - Bilan</t>
  </si>
  <si>
    <t>1  Réserves foncières</t>
  </si>
  <si>
    <t>Comptes 13 (Montant brut)</t>
  </si>
  <si>
    <t>2.21  Opérations locatives (financement définitif - y compris composants sortis de l'actif)</t>
  </si>
  <si>
    <t xml:space="preserve">  -  Subventions d'investissement à encaisser
(inscrites en compte 4 à l'actif)</t>
  </si>
  <si>
    <t>2.26 Opérations en bail réel solidaire</t>
  </si>
  <si>
    <t>7  Bâtiments et installations administratifs</t>
  </si>
  <si>
    <t>Total 1</t>
  </si>
  <si>
    <t>2 - F.S.F.C. - Récapitulatif général</t>
  </si>
  <si>
    <t>(colonne 6)</t>
  </si>
  <si>
    <t>(colonne 7)</t>
  </si>
  <si>
    <t>(colonne 10)</t>
  </si>
  <si>
    <t>Total 2</t>
  </si>
  <si>
    <t>Ecart (1 - 2)</t>
  </si>
  <si>
    <t xml:space="preserve">Ecart (1 - 2)     </t>
  </si>
  <si>
    <t>Explications des écarts</t>
  </si>
  <si>
    <t>https://harmonia.logement.gouv.fr/manuel/notices/2026/sociaux_coord/F12.pdf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</si>
</sst>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"/>
  </numFmts>
  <fonts count="32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2"/>
      <name val="Courier"/>
      <family val="3"/>
    </font>
    <font>
      <b/>
      <sz val="7"/>
      <name val="Arial"/>
      <family val="2"/>
    </font>
    <font>
      <sz val="11"/>
      <color theme="1"/>
      <name val="Segoe UI"/>
      <family val="2"/>
    </font>
    <font>
      <u/>
      <sz val="10"/>
      <color theme="10"/>
      <name val="MS Sans Serif"/>
    </font>
    <font>
      <sz val="10"/>
      <name val="Univers Cd (W1)"/>
    </font>
    <font>
      <sz val="9"/>
      <name val="Arial"/>
      <family val="2"/>
    </font>
    <font>
      <u/>
      <sz val="10"/>
      <color theme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34998626667073579"/>
        <bgColor indexed="1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</borders>
  <cellStyleXfs count="10">
    <xf numFmtId="0" fontId="0" fillId="0" borderId="0"/>
    <xf numFmtId="40" fontId="2" fillId="0" borderId="0"/>
    <xf numFmtId="40" fontId="2" fillId="0" borderId="0"/>
    <xf numFmtId="0" fontId="2" fillId="0" borderId="0"/>
    <xf numFmtId="164" fontId="21" fillId="0" borderId="0"/>
    <xf numFmtId="37" fontId="21" fillId="0" borderId="0"/>
    <xf numFmtId="0" fontId="23" fillId="0" borderId="0"/>
    <xf numFmtId="0" fontId="24" fillId="0" borderId="0"/>
    <xf numFmtId="0" fontId="29" fillId="0" borderId="0"/>
    <xf numFmtId="0" fontId="1" fillId="0" borderId="0"/>
  </cellStyleXfs>
  <cellXfs count="257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" fontId="19" fillId="0" borderId="0" xfId="1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164" fontId="19" fillId="0" borderId="0" xfId="4" applyFont="1" applyProtection="1">
      <protection locked="0"/>
    </xf>
    <xf numFmtId="4" fontId="19" fillId="0" borderId="0" xfId="0" applyNumberFormat="1" applyFont="1" applyAlignment="1" applyProtection="1">
      <alignment horizontal="right" vertical="center" wrapText="1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" fontId="19" fillId="0" borderId="12" xfId="0" applyNumberFormat="1" applyFont="1" applyBorder="1" applyAlignment="1" applyProtection="1">
      <alignment horizontal="left" vertical="center"/>
      <protection locked="0"/>
    </xf>
    <xf numFmtId="4" fontId="19" fillId="0" borderId="13" xfId="0" applyNumberFormat="1" applyFont="1" applyBorder="1" applyAlignment="1" applyProtection="1">
      <alignment horizontal="right" vertical="center"/>
      <protection locked="0"/>
    </xf>
    <xf numFmtId="4" fontId="19" fillId="0" borderId="13" xfId="0" applyNumberFormat="1" applyFont="1" applyBorder="1" applyAlignment="1" applyProtection="1">
      <alignment vertical="center"/>
      <protection locked="0"/>
    </xf>
    <xf numFmtId="4" fontId="17" fillId="0" borderId="12" xfId="0" applyNumberFormat="1" applyFont="1" applyBorder="1" applyAlignment="1" applyProtection="1">
      <alignment horizontal="center" vertical="center"/>
      <protection locked="0"/>
    </xf>
    <xf numFmtId="4" fontId="19" fillId="0" borderId="12" xfId="0" applyNumberFormat="1" applyFont="1" applyBorder="1" applyAlignment="1" applyProtection="1">
      <alignment vertical="center"/>
      <protection locked="0"/>
    </xf>
    <xf numFmtId="4" fontId="18" fillId="4" borderId="15" xfId="0" applyNumberFormat="1" applyFont="1" applyFill="1" applyBorder="1" applyAlignment="1" applyProtection="1">
      <alignment vertical="center"/>
      <protection locked="0"/>
    </xf>
    <xf numFmtId="4" fontId="19" fillId="0" borderId="13" xfId="0" applyNumberFormat="1" applyFont="1" applyBorder="1" applyAlignment="1" applyProtection="1">
      <alignment horizontal="center" vertical="center"/>
      <protection locked="0"/>
    </xf>
    <xf numFmtId="4" fontId="19" fillId="0" borderId="12" xfId="0" applyNumberFormat="1" applyFont="1" applyBorder="1" applyAlignment="1" applyProtection="1">
      <alignment horizontal="center" vertical="center"/>
      <protection locked="0"/>
    </xf>
    <xf numFmtId="4" fontId="18" fillId="0" borderId="1" xfId="1" applyNumberFormat="1" applyFont="1" applyBorder="1" applyAlignment="1" applyProtection="1">
      <alignment horizontal="right" vertical="center"/>
      <protection locked="0"/>
    </xf>
    <xf numFmtId="4" fontId="18" fillId="0" borderId="16" xfId="1" applyNumberFormat="1" applyFont="1" applyBorder="1" applyAlignment="1" applyProtection="1">
      <alignment horizontal="right" vertical="center"/>
      <protection locked="0"/>
    </xf>
    <xf numFmtId="4" fontId="18" fillId="0" borderId="19" xfId="1" applyNumberFormat="1" applyFont="1" applyBorder="1" applyAlignment="1" applyProtection="1">
      <alignment horizontal="right" vertical="center"/>
      <protection locked="0"/>
    </xf>
    <xf numFmtId="4" fontId="18" fillId="4" borderId="21" xfId="0" applyNumberFormat="1" applyFont="1" applyFill="1" applyBorder="1" applyAlignment="1" applyProtection="1">
      <alignment vertical="center"/>
      <protection locked="0"/>
    </xf>
    <xf numFmtId="4" fontId="18" fillId="4" borderId="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7" fontId="19" fillId="0" borderId="0" xfId="5" applyFont="1" applyAlignment="1" applyProtection="1">
      <alignment horizontal="left"/>
      <protection locked="0"/>
    </xf>
    <xf numFmtId="37" fontId="19" fillId="0" borderId="0" xfId="5" applyFont="1" applyAlignment="1" applyProtection="1">
      <alignment horizontal="right"/>
      <protection locked="0"/>
    </xf>
    <xf numFmtId="37" fontId="19" fillId="0" borderId="0" xfId="5" applyFont="1" applyProtection="1">
      <protection locked="0"/>
    </xf>
    <xf numFmtId="37" fontId="19" fillId="0" borderId="0" xfId="5" applyFont="1" applyAlignment="1" applyProtection="1">
      <alignment horizontal="centerContinuous"/>
      <protection locked="0"/>
    </xf>
    <xf numFmtId="0" fontId="3" fillId="0" borderId="16" xfId="0" applyFont="1" applyBorder="1" applyAlignment="1" applyProtection="1">
      <alignment horizontal="left" vertical="center" indent="1"/>
      <protection locked="0"/>
    </xf>
    <xf numFmtId="0" fontId="3" fillId="0" borderId="25" xfId="0" applyFont="1" applyBorder="1" applyAlignment="1" applyProtection="1">
      <alignment horizontal="left" vertical="center" indent="1"/>
      <protection locked="0"/>
    </xf>
    <xf numFmtId="4" fontId="3" fillId="0" borderId="24" xfId="0" applyNumberFormat="1" applyFont="1" applyBorder="1" applyAlignment="1" applyProtection="1">
      <alignment horizontal="right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center" indent="1"/>
      <protection locked="0"/>
    </xf>
    <xf numFmtId="4" fontId="3" fillId="0" borderId="0" xfId="1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4" fontId="3" fillId="0" borderId="1" xfId="1" applyNumberFormat="1" applyFont="1" applyBorder="1" applyAlignment="1" applyProtection="1">
      <alignment horizontal="right" vertical="center"/>
      <protection locked="0"/>
    </xf>
    <xf numFmtId="4" fontId="3" fillId="0" borderId="2" xfId="1" applyNumberFormat="1" applyFont="1" applyBorder="1" applyAlignment="1" applyProtection="1">
      <alignment horizontal="right" vertical="center"/>
      <protection locked="0"/>
    </xf>
    <xf numFmtId="4" fontId="8" fillId="0" borderId="1" xfId="1" applyNumberFormat="1" applyFont="1" applyBorder="1" applyAlignment="1" applyProtection="1">
      <alignment horizontal="right" vertical="center"/>
      <protection locked="0"/>
    </xf>
    <xf numFmtId="4" fontId="8" fillId="0" borderId="2" xfId="1" applyNumberFormat="1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indent="1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horizontal="left" vertical="center" indent="1"/>
      <protection locked="0"/>
    </xf>
    <xf numFmtId="0" fontId="3" fillId="0" borderId="10" xfId="0" applyFont="1" applyBorder="1" applyAlignment="1" applyProtection="1">
      <alignment vertical="center"/>
      <protection locked="0"/>
    </xf>
    <xf numFmtId="4" fontId="3" fillId="0" borderId="11" xfId="1" applyNumberFormat="1" applyFont="1" applyBorder="1" applyAlignment="1" applyProtection="1">
      <alignment horizontal="center" vertical="center"/>
      <protection locked="0"/>
    </xf>
    <xf numFmtId="4" fontId="3" fillId="0" borderId="31" xfId="1" applyNumberFormat="1" applyFont="1" applyBorder="1" applyAlignment="1" applyProtection="1">
      <alignment horizontal="center" vertical="center"/>
      <protection locked="0"/>
    </xf>
    <xf numFmtId="4" fontId="3" fillId="0" borderId="11" xfId="1" applyNumberFormat="1" applyFont="1" applyBorder="1" applyAlignment="1" applyProtection="1">
      <alignment horizontal="right" vertical="center"/>
      <protection locked="0"/>
    </xf>
    <xf numFmtId="4" fontId="3" fillId="0" borderId="31" xfId="1" applyNumberFormat="1" applyFont="1" applyBorder="1" applyAlignment="1" applyProtection="1">
      <alignment horizontal="right" vertical="center"/>
      <protection locked="0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right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4" fontId="3" fillId="0" borderId="19" xfId="1" applyNumberFormat="1" applyFont="1" applyBorder="1" applyAlignment="1" applyProtection="1">
      <alignment horizontal="right" vertical="center"/>
      <protection locked="0"/>
    </xf>
    <xf numFmtId="4" fontId="3" fillId="0" borderId="32" xfId="1" applyNumberFormat="1" applyFont="1" applyBorder="1" applyAlignment="1" applyProtection="1">
      <alignment horizontal="right" vertical="center"/>
      <protection locked="0"/>
    </xf>
    <xf numFmtId="4" fontId="3" fillId="0" borderId="0" xfId="1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41" xfId="3" applyFont="1" applyBorder="1" applyAlignment="1" applyProtection="1">
      <alignment horizontal="left" vertical="center" wrapText="1" indent="1"/>
      <protection locked="0"/>
    </xf>
    <xf numFmtId="0" fontId="3" fillId="0" borderId="12" xfId="3" applyFont="1" applyBorder="1" applyAlignment="1" applyProtection="1">
      <alignment horizontal="left" vertical="center" indent="1"/>
      <protection locked="0"/>
    </xf>
    <xf numFmtId="0" fontId="16" fillId="0" borderId="12" xfId="3" applyFont="1" applyBorder="1" applyAlignment="1" applyProtection="1">
      <alignment horizontal="center" vertical="center"/>
      <protection locked="0"/>
    </xf>
    <xf numFmtId="4" fontId="16" fillId="0" borderId="1" xfId="2" applyNumberFormat="1" applyFont="1" applyBorder="1" applyAlignment="1" applyProtection="1">
      <alignment horizontal="center" vertical="center"/>
      <protection locked="0"/>
    </xf>
    <xf numFmtId="4" fontId="16" fillId="0" borderId="2" xfId="2" applyNumberFormat="1" applyFont="1" applyBorder="1" applyAlignment="1" applyProtection="1">
      <alignment horizontal="center" vertical="center"/>
      <protection locked="0"/>
    </xf>
    <xf numFmtId="0" fontId="3" fillId="0" borderId="41" xfId="3" applyFont="1" applyBorder="1" applyAlignment="1" applyProtection="1">
      <alignment horizontal="left" vertical="center" indent="1"/>
      <protection locked="0"/>
    </xf>
    <xf numFmtId="37" fontId="15" fillId="6" borderId="3" xfId="5" applyFont="1" applyFill="1" applyBorder="1" applyAlignment="1" applyProtection="1">
      <alignment horizontal="center" vertical="center" wrapText="1"/>
      <protection locked="0"/>
    </xf>
    <xf numFmtId="37" fontId="15" fillId="6" borderId="3" xfId="5" applyFont="1" applyFill="1" applyBorder="1" applyAlignment="1" applyProtection="1">
      <alignment horizontal="center" vertical="center"/>
      <protection locked="0"/>
    </xf>
    <xf numFmtId="37" fontId="15" fillId="6" borderId="1" xfId="5" applyFont="1" applyFill="1" applyBorder="1" applyAlignment="1" applyProtection="1">
      <alignment horizontal="center" vertical="center" wrapText="1"/>
      <protection locked="0"/>
    </xf>
    <xf numFmtId="0" fontId="15" fillId="5" borderId="3" xfId="0" applyFont="1" applyFill="1" applyBorder="1" applyAlignment="1" applyProtection="1">
      <alignment horizontal="center" vertical="center" wrapText="1"/>
      <protection locked="0"/>
    </xf>
    <xf numFmtId="37" fontId="15" fillId="6" borderId="17" xfId="5" applyFont="1" applyFill="1" applyBorder="1" applyAlignment="1" applyProtection="1">
      <alignment horizontal="center" vertical="center" wrapText="1"/>
      <protection locked="0"/>
    </xf>
    <xf numFmtId="37" fontId="15" fillId="6" borderId="33" xfId="5" applyFont="1" applyFill="1" applyBorder="1" applyAlignment="1" applyProtection="1">
      <alignment horizontal="center" vertical="center" wrapText="1"/>
      <protection locked="0"/>
    </xf>
    <xf numFmtId="37" fontId="15" fillId="6" borderId="18" xfId="5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0" fontId="15" fillId="5" borderId="17" xfId="0" applyFont="1" applyFill="1" applyBorder="1" applyAlignment="1" applyProtection="1">
      <alignment horizontal="center" vertical="center"/>
      <protection locked="0"/>
    </xf>
    <xf numFmtId="0" fontId="22" fillId="5" borderId="17" xfId="0" applyFont="1" applyFill="1" applyBorder="1" applyAlignment="1" applyProtection="1">
      <alignment horizontal="center" vertical="center"/>
      <protection locked="0"/>
    </xf>
    <xf numFmtId="37" fontId="15" fillId="6" borderId="34" xfId="5" applyFont="1" applyFill="1" applyBorder="1" applyAlignment="1" applyProtection="1">
      <alignment horizontal="center" vertical="center" wrapText="1"/>
      <protection locked="0"/>
    </xf>
    <xf numFmtId="37" fontId="15" fillId="6" borderId="35" xfId="5" applyFont="1" applyFill="1" applyBorder="1" applyAlignment="1" applyProtection="1">
      <alignment horizontal="center" vertical="center" wrapText="1"/>
      <protection locked="0"/>
    </xf>
    <xf numFmtId="0" fontId="8" fillId="6" borderId="10" xfId="0" applyFont="1" applyFill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37" fontId="15" fillId="6" borderId="36" xfId="5" applyFont="1" applyFill="1" applyBorder="1" applyAlignment="1" applyProtection="1">
      <alignment horizontal="center" vertical="center"/>
      <protection locked="0"/>
    </xf>
    <xf numFmtId="37" fontId="15" fillId="6" borderId="11" xfId="5" applyFont="1" applyFill="1" applyBorder="1" applyAlignment="1" applyProtection="1">
      <alignment horizontal="center" vertical="center"/>
      <protection locked="0"/>
    </xf>
    <xf numFmtId="0" fontId="15" fillId="6" borderId="37" xfId="5" applyNumberFormat="1" applyFont="1" applyFill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left" vertical="center" indent="1"/>
      <protection locked="0"/>
    </xf>
    <xf numFmtId="0" fontId="3" fillId="0" borderId="49" xfId="0" applyFont="1" applyBorder="1" applyAlignment="1" applyProtection="1">
      <alignment horizontal="left" vertical="center" indent="1"/>
      <protection locked="0"/>
    </xf>
    <xf numFmtId="0" fontId="7" fillId="8" borderId="21" xfId="0" applyFont="1" applyFill="1" applyBorder="1" applyAlignment="1" applyProtection="1">
      <alignment horizontal="center" vertical="center"/>
      <protection locked="0"/>
    </xf>
    <xf numFmtId="0" fontId="4" fillId="8" borderId="21" xfId="0" applyFont="1" applyFill="1" applyBorder="1" applyAlignment="1" applyProtection="1">
      <alignment vertical="center"/>
      <protection locked="0"/>
    </xf>
    <xf numFmtId="0" fontId="7" fillId="8" borderId="53" xfId="0" applyFont="1" applyFill="1" applyBorder="1" applyAlignment="1" applyProtection="1">
      <alignment horizontal="center" vertical="center"/>
      <protection locked="0"/>
    </xf>
    <xf numFmtId="0" fontId="3" fillId="8" borderId="54" xfId="0" applyFont="1" applyFill="1" applyBorder="1" applyAlignment="1" applyProtection="1">
      <alignment vertical="center"/>
      <protection locked="0"/>
    </xf>
    <xf numFmtId="0" fontId="7" fillId="8" borderId="52" xfId="0" applyFont="1" applyFill="1" applyBorder="1" applyAlignment="1" applyProtection="1">
      <alignment horizontal="center" vertical="center"/>
      <protection locked="0"/>
    </xf>
    <xf numFmtId="0" fontId="8" fillId="7" borderId="15" xfId="0" applyFont="1" applyFill="1" applyBorder="1" applyAlignment="1" applyProtection="1">
      <alignment horizontal="left" vertical="center"/>
      <protection locked="0"/>
    </xf>
    <xf numFmtId="0" fontId="8" fillId="6" borderId="28" xfId="0" applyFont="1" applyFill="1" applyBorder="1" applyAlignment="1" applyProtection="1">
      <alignment vertical="center" wrapText="1"/>
      <protection locked="0"/>
    </xf>
    <xf numFmtId="0" fontId="8" fillId="6" borderId="29" xfId="0" applyFont="1" applyFill="1" applyBorder="1" applyAlignment="1" applyProtection="1">
      <alignment horizontal="center" vertical="center" wrapText="1"/>
      <protection locked="0"/>
    </xf>
    <xf numFmtId="0" fontId="8" fillId="6" borderId="30" xfId="0" applyFont="1" applyFill="1" applyBorder="1" applyAlignment="1" applyProtection="1">
      <alignment horizontal="center" vertical="center" wrapText="1"/>
      <protection locked="0"/>
    </xf>
    <xf numFmtId="0" fontId="4" fillId="6" borderId="22" xfId="0" applyFont="1" applyFill="1" applyBorder="1" applyAlignment="1" applyProtection="1">
      <alignment vertical="center"/>
      <protection locked="0"/>
    </xf>
    <xf numFmtId="4" fontId="11" fillId="6" borderId="23" xfId="0" applyNumberFormat="1" applyFont="1" applyFill="1" applyBorder="1" applyAlignment="1" applyProtection="1">
      <alignment vertical="center"/>
      <protection locked="0"/>
    </xf>
    <xf numFmtId="0" fontId="8" fillId="6" borderId="21" xfId="0" applyFont="1" applyFill="1" applyBorder="1" applyAlignment="1" applyProtection="1">
      <alignment horizontal="left" vertical="center"/>
      <protection locked="0"/>
    </xf>
    <xf numFmtId="4" fontId="3" fillId="0" borderId="55" xfId="1" applyNumberFormat="1" applyFont="1" applyBorder="1" applyAlignment="1" applyProtection="1">
      <alignment horizontal="right" vertical="center"/>
      <protection locked="0"/>
    </xf>
    <xf numFmtId="4" fontId="3" fillId="0" borderId="25" xfId="1" applyNumberFormat="1" applyFont="1" applyBorder="1" applyAlignment="1" applyProtection="1">
      <alignment horizontal="right" vertical="center"/>
      <protection locked="0"/>
    </xf>
    <xf numFmtId="0" fontId="15" fillId="6" borderId="11" xfId="0" applyFont="1" applyFill="1" applyBorder="1" applyAlignment="1" applyProtection="1">
      <alignment horizontal="center" vertical="center"/>
      <protection locked="0"/>
    </xf>
    <xf numFmtId="4" fontId="3" fillId="9" borderId="2" xfId="1" applyNumberFormat="1" applyFont="1" applyFill="1" applyBorder="1" applyAlignment="1" applyProtection="1">
      <alignment horizontal="right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7" fillId="8" borderId="58" xfId="0" applyFont="1" applyFill="1" applyBorder="1" applyAlignment="1" applyProtection="1">
      <alignment horizontal="center" vertical="center"/>
      <protection locked="0"/>
    </xf>
    <xf numFmtId="0" fontId="3" fillId="0" borderId="57" xfId="0" applyFont="1" applyBorder="1" applyAlignment="1" applyProtection="1">
      <alignment vertical="center"/>
      <protection locked="0"/>
    </xf>
    <xf numFmtId="0" fontId="3" fillId="0" borderId="49" xfId="0" applyFont="1" applyBorder="1" applyAlignment="1" applyProtection="1">
      <alignment vertical="center"/>
      <protection locked="0"/>
    </xf>
    <xf numFmtId="0" fontId="3" fillId="0" borderId="59" xfId="0" applyFont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23" xfId="0" applyNumberFormat="1" applyFont="1" applyBorder="1" applyAlignment="1" applyProtection="1">
      <alignment horizontal="right" vertical="center"/>
      <protection locked="0"/>
    </xf>
    <xf numFmtId="4" fontId="3" fillId="10" borderId="61" xfId="0" applyNumberFormat="1" applyFont="1" applyFill="1" applyBorder="1" applyAlignment="1" applyProtection="1">
      <alignment horizontal="right" vertical="center"/>
      <protection locked="0"/>
    </xf>
    <xf numFmtId="4" fontId="3" fillId="0" borderId="61" xfId="0" applyNumberFormat="1" applyFont="1" applyBorder="1" applyAlignment="1" applyProtection="1">
      <alignment horizontal="right" vertical="center"/>
      <protection locked="0"/>
    </xf>
    <xf numFmtId="4" fontId="3" fillId="0" borderId="62" xfId="0" applyNumberFormat="1" applyFont="1" applyBorder="1" applyAlignment="1" applyProtection="1">
      <alignment horizontal="right" vertical="center"/>
      <protection locked="0"/>
    </xf>
    <xf numFmtId="4" fontId="3" fillId="0" borderId="62" xfId="1" applyNumberFormat="1" applyFont="1" applyBorder="1" applyAlignment="1" applyProtection="1">
      <alignment horizontal="right" vertical="center"/>
      <protection locked="0"/>
    </xf>
    <xf numFmtId="0" fontId="3" fillId="0" borderId="35" xfId="0" applyFont="1" applyBorder="1" applyAlignment="1" applyProtection="1">
      <alignment vertical="center"/>
      <protection locked="0"/>
    </xf>
    <xf numFmtId="0" fontId="3" fillId="0" borderId="65" xfId="0" applyFont="1" applyBorder="1" applyAlignment="1" applyProtection="1">
      <alignment vertical="center"/>
      <protection locked="0"/>
    </xf>
    <xf numFmtId="0" fontId="3" fillId="0" borderId="6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4" fontId="19" fillId="2" borderId="1" xfId="1" applyNumberFormat="1" applyFont="1" applyFill="1" applyBorder="1" applyAlignment="1" applyProtection="1">
      <alignment horizontal="right" vertical="center"/>
      <protection locked="0"/>
    </xf>
    <xf numFmtId="4" fontId="19" fillId="2" borderId="1" xfId="1" quotePrefix="1" applyNumberFormat="1" applyFont="1" applyFill="1" applyBorder="1" applyAlignment="1" applyProtection="1">
      <alignment horizontal="right" vertical="center"/>
      <protection locked="0"/>
    </xf>
    <xf numFmtId="4" fontId="19" fillId="0" borderId="14" xfId="1" applyNumberFormat="1" applyFont="1" applyBorder="1" applyAlignment="1" applyProtection="1">
      <alignment horizontal="right" vertical="center"/>
      <protection locked="0"/>
    </xf>
    <xf numFmtId="4" fontId="18" fillId="0" borderId="14" xfId="1" applyNumberFormat="1" applyFont="1" applyBorder="1" applyAlignment="1" applyProtection="1">
      <alignment horizontal="right" vertical="center"/>
      <protection locked="0"/>
    </xf>
    <xf numFmtId="4" fontId="19" fillId="0" borderId="63" xfId="1" applyNumberFormat="1" applyFont="1" applyBorder="1" applyAlignment="1" applyProtection="1">
      <alignment horizontal="right" vertical="center"/>
      <protection locked="0"/>
    </xf>
    <xf numFmtId="4" fontId="19" fillId="0" borderId="67" xfId="1" applyNumberFormat="1" applyFont="1" applyBorder="1" applyAlignment="1" applyProtection="1">
      <alignment horizontal="right" vertical="center"/>
      <protection locked="0"/>
    </xf>
    <xf numFmtId="4" fontId="19" fillId="0" borderId="69" xfId="1" applyNumberFormat="1" applyFont="1" applyBorder="1" applyAlignment="1" applyProtection="1">
      <alignment horizontal="right" vertical="center"/>
      <protection locked="0"/>
    </xf>
    <xf numFmtId="4" fontId="18" fillId="2" borderId="1" xfId="1" applyNumberFormat="1" applyFont="1" applyFill="1" applyBorder="1" applyAlignment="1" applyProtection="1">
      <alignment horizontal="right" vertical="center"/>
      <protection locked="0"/>
    </xf>
    <xf numFmtId="4" fontId="19" fillId="0" borderId="64" xfId="1" applyNumberFormat="1" applyFont="1" applyBorder="1" applyAlignment="1" applyProtection="1">
      <alignment horizontal="right" vertical="center"/>
      <protection locked="0"/>
    </xf>
    <xf numFmtId="4" fontId="19" fillId="0" borderId="37" xfId="1" applyNumberFormat="1" applyFont="1" applyBorder="1" applyAlignment="1" applyProtection="1">
      <alignment horizontal="right" vertical="center"/>
      <protection locked="0"/>
    </xf>
    <xf numFmtId="4" fontId="19" fillId="0" borderId="16" xfId="1" applyNumberFormat="1" applyFont="1" applyBorder="1" applyAlignment="1" applyProtection="1">
      <alignment horizontal="right" vertical="center"/>
      <protection locked="0"/>
    </xf>
    <xf numFmtId="4" fontId="19" fillId="0" borderId="17" xfId="0" applyNumberFormat="1" applyFont="1" applyBorder="1" applyAlignment="1" applyProtection="1">
      <alignment vertical="center"/>
      <protection locked="0"/>
    </xf>
    <xf numFmtId="4" fontId="19" fillId="0" borderId="18" xfId="0" applyNumberFormat="1" applyFont="1" applyBorder="1" applyAlignment="1" applyProtection="1">
      <alignment vertical="center"/>
      <protection locked="0"/>
    </xf>
    <xf numFmtId="4" fontId="19" fillId="2" borderId="16" xfId="1" applyNumberFormat="1" applyFont="1" applyFill="1" applyBorder="1" applyAlignment="1" applyProtection="1">
      <alignment horizontal="right" vertical="center"/>
      <protection locked="0"/>
    </xf>
    <xf numFmtId="4" fontId="19" fillId="3" borderId="38" xfId="1" applyNumberFormat="1" applyFont="1" applyFill="1" applyBorder="1" applyAlignment="1" applyProtection="1">
      <alignment horizontal="right" vertical="center"/>
      <protection locked="0"/>
    </xf>
    <xf numFmtId="4" fontId="18" fillId="3" borderId="38" xfId="1" applyNumberFormat="1" applyFont="1" applyFill="1" applyBorder="1" applyAlignment="1" applyProtection="1">
      <alignment horizontal="right" vertical="center"/>
      <protection locked="0"/>
    </xf>
    <xf numFmtId="4" fontId="19" fillId="3" borderId="39" xfId="1" applyNumberFormat="1" applyFont="1" applyFill="1" applyBorder="1" applyAlignment="1" applyProtection="1">
      <alignment horizontal="right" vertical="center"/>
      <protection locked="0"/>
    </xf>
    <xf numFmtId="4" fontId="19" fillId="3" borderId="40" xfId="1" applyNumberFormat="1" applyFont="1" applyFill="1" applyBorder="1" applyAlignment="1" applyProtection="1">
      <alignment horizontal="right" vertical="center"/>
      <protection locked="0"/>
    </xf>
    <xf numFmtId="4" fontId="18" fillId="2" borderId="16" xfId="1" applyNumberFormat="1" applyFont="1" applyFill="1" applyBorder="1" applyAlignment="1" applyProtection="1">
      <alignment horizontal="right" vertical="center"/>
      <protection locked="0"/>
    </xf>
    <xf numFmtId="4" fontId="19" fillId="3" borderId="1" xfId="1" applyNumberFormat="1" applyFont="1" applyFill="1" applyBorder="1" applyAlignment="1" applyProtection="1">
      <alignment horizontal="right" vertical="center"/>
      <protection locked="0"/>
    </xf>
    <xf numFmtId="4" fontId="18" fillId="3" borderId="1" xfId="1" applyNumberFormat="1" applyFont="1" applyFill="1" applyBorder="1" applyAlignment="1" applyProtection="1">
      <alignment horizontal="right" vertical="center"/>
      <protection locked="0"/>
    </xf>
    <xf numFmtId="4" fontId="19" fillId="0" borderId="1" xfId="1" applyNumberFormat="1" applyFont="1" applyBorder="1" applyAlignment="1" applyProtection="1">
      <alignment horizontal="right" vertical="center"/>
      <protection locked="0"/>
    </xf>
    <xf numFmtId="4" fontId="18" fillId="0" borderId="50" xfId="1" applyNumberFormat="1" applyFont="1" applyBorder="1" applyAlignment="1" applyProtection="1">
      <alignment horizontal="right" vertical="center"/>
      <protection locked="0"/>
    </xf>
    <xf numFmtId="4" fontId="18" fillId="0" borderId="24" xfId="1" applyNumberFormat="1" applyFont="1" applyBorder="1" applyAlignment="1" applyProtection="1">
      <alignment horizontal="right" vertical="center"/>
      <protection locked="0"/>
    </xf>
    <xf numFmtId="4" fontId="19" fillId="0" borderId="19" xfId="0" applyNumberFormat="1" applyFont="1" applyBorder="1" applyAlignment="1" applyProtection="1">
      <alignment vertical="center"/>
      <protection locked="0"/>
    </xf>
    <xf numFmtId="4" fontId="19" fillId="0" borderId="20" xfId="0" applyNumberFormat="1" applyFont="1" applyBorder="1" applyAlignment="1" applyProtection="1">
      <alignment vertical="center"/>
      <protection locked="0"/>
    </xf>
    <xf numFmtId="0" fontId="3" fillId="9" borderId="0" xfId="0" applyFont="1" applyFill="1"/>
    <xf numFmtId="0" fontId="9" fillId="9" borderId="0" xfId="0" applyFont="1" applyFill="1" applyAlignment="1" applyProtection="1">
      <alignment vertical="center"/>
      <protection locked="0"/>
    </xf>
    <xf numFmtId="0" fontId="26" fillId="9" borderId="48" xfId="0" applyFont="1" applyFill="1" applyBorder="1" applyAlignment="1" applyProtection="1">
      <alignment horizontal="left" vertical="center" wrapText="1" indent="1"/>
      <protection locked="0"/>
    </xf>
    <xf numFmtId="4" fontId="3" fillId="11" borderId="1" xfId="1" applyNumberFormat="1" applyFont="1" applyFill="1" applyBorder="1" applyAlignment="1" applyProtection="1">
      <alignment horizontal="right" vertical="center"/>
      <protection locked="0"/>
    </xf>
    <xf numFmtId="4" fontId="3" fillId="11" borderId="2" xfId="1" applyNumberFormat="1" applyFont="1" applyFill="1" applyBorder="1" applyAlignment="1" applyProtection="1">
      <alignment horizontal="right" vertical="center"/>
      <protection locked="0"/>
    </xf>
    <xf numFmtId="4" fontId="3" fillId="11" borderId="6" xfId="1" applyNumberFormat="1" applyFont="1" applyFill="1" applyBorder="1" applyAlignment="1" applyProtection="1">
      <alignment horizontal="right" vertical="center"/>
      <protection locked="0"/>
    </xf>
    <xf numFmtId="4" fontId="3" fillId="11" borderId="7" xfId="1" applyNumberFormat="1" applyFont="1" applyFill="1" applyBorder="1" applyAlignment="1" applyProtection="1">
      <alignment horizontal="right" vertical="center"/>
      <protection locked="0"/>
    </xf>
    <xf numFmtId="4" fontId="3" fillId="11" borderId="8" xfId="1" applyNumberFormat="1" applyFont="1" applyFill="1" applyBorder="1" applyAlignment="1" applyProtection="1">
      <alignment horizontal="right" vertical="center"/>
      <protection locked="0"/>
    </xf>
    <xf numFmtId="4" fontId="3" fillId="11" borderId="9" xfId="1" applyNumberFormat="1" applyFont="1" applyFill="1" applyBorder="1" applyAlignment="1" applyProtection="1">
      <alignment horizontal="right" vertical="center"/>
      <protection locked="0"/>
    </xf>
    <xf numFmtId="4" fontId="3" fillId="11" borderId="2" xfId="0" applyNumberFormat="1" applyFont="1" applyFill="1" applyBorder="1" applyAlignment="1" applyProtection="1">
      <alignment horizontal="right" vertical="center"/>
      <protection locked="0"/>
    </xf>
    <xf numFmtId="4" fontId="3" fillId="11" borderId="61" xfId="0" applyNumberFormat="1" applyFont="1" applyFill="1" applyBorder="1" applyAlignment="1" applyProtection="1">
      <alignment horizontal="right" vertical="center"/>
      <protection locked="0"/>
    </xf>
    <xf numFmtId="4" fontId="3" fillId="11" borderId="60" xfId="0" applyNumberFormat="1" applyFont="1" applyFill="1" applyBorder="1" applyAlignment="1" applyProtection="1">
      <alignment horizontal="right" vertical="center"/>
      <protection locked="0"/>
    </xf>
    <xf numFmtId="0" fontId="15" fillId="5" borderId="12" xfId="0" applyFont="1" applyFill="1" applyBorder="1" applyAlignment="1" applyProtection="1">
      <alignment horizontal="center" vertical="center"/>
      <protection locked="0"/>
    </xf>
    <xf numFmtId="0" fontId="3" fillId="0" borderId="48" xfId="3" applyFont="1" applyBorder="1" applyAlignment="1" applyProtection="1">
      <alignment horizontal="left" vertical="center" indent="1"/>
      <protection locked="0"/>
    </xf>
    <xf numFmtId="49" fontId="3" fillId="2" borderId="3" xfId="0" applyNumberFormat="1" applyFont="1" applyFill="1" applyBorder="1" applyAlignment="1" applyProtection="1">
      <alignment horizontal="left" vertical="top" indent="1"/>
      <protection locked="0"/>
    </xf>
    <xf numFmtId="0" fontId="28" fillId="9" borderId="0" xfId="0" applyFont="1" applyFill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0" fillId="12" borderId="0" xfId="8" applyFont="1" applyFill="1" applyAlignment="1" applyProtection="1">
      <alignment vertical="center" wrapText="1"/>
      <protection locked="0"/>
    </xf>
    <xf numFmtId="4" fontId="30" fillId="13" borderId="6" xfId="9" applyNumberFormat="1" applyFont="1" applyFill="1" applyBorder="1" applyAlignment="1">
      <alignment horizontal="right" vertical="center"/>
    </xf>
    <xf numFmtId="4" fontId="18" fillId="4" borderId="53" xfId="1" applyNumberFormat="1" applyFont="1" applyFill="1" applyBorder="1" applyAlignment="1" applyProtection="1">
      <alignment horizontal="right" vertical="center"/>
      <protection locked="0"/>
    </xf>
    <xf numFmtId="4" fontId="31" fillId="13" borderId="4" xfId="9" applyNumberFormat="1" applyFont="1" applyFill="1" applyBorder="1" applyAlignment="1">
      <alignment horizontal="right" vertical="center"/>
    </xf>
    <xf numFmtId="4" fontId="31" fillId="13" borderId="5" xfId="9" applyNumberFormat="1" applyFont="1" applyFill="1" applyBorder="1" applyAlignment="1">
      <alignment horizontal="right" vertical="center"/>
    </xf>
    <xf numFmtId="4" fontId="31" fillId="13" borderId="3" xfId="9" applyNumberFormat="1" applyFont="1" applyFill="1" applyBorder="1" applyAlignment="1">
      <alignment horizontal="right" vertical="center"/>
    </xf>
    <xf numFmtId="4" fontId="30" fillId="13" borderId="14" xfId="9" applyNumberFormat="1" applyFont="1" applyFill="1" applyBorder="1" applyAlignment="1">
      <alignment horizontal="right" vertical="center"/>
    </xf>
    <xf numFmtId="4" fontId="30" fillId="13" borderId="75" xfId="9" applyNumberFormat="1" applyFont="1" applyFill="1" applyBorder="1" applyAlignment="1">
      <alignment horizontal="right" vertical="center"/>
    </xf>
    <xf numFmtId="4" fontId="31" fillId="13" borderId="75" xfId="9" applyNumberFormat="1" applyFont="1" applyFill="1" applyBorder="1" applyAlignment="1">
      <alignment horizontal="right" vertical="center"/>
    </xf>
    <xf numFmtId="4" fontId="31" fillId="13" borderId="68" xfId="9" applyNumberFormat="1" applyFont="1" applyFill="1" applyBorder="1" applyAlignment="1">
      <alignment horizontal="right" vertical="center"/>
    </xf>
    <xf numFmtId="4" fontId="19" fillId="2" borderId="16" xfId="1" quotePrefix="1" applyNumberFormat="1" applyFont="1" applyFill="1" applyBorder="1" applyAlignment="1" applyProtection="1">
      <alignment horizontal="right" vertical="center"/>
      <protection locked="0"/>
    </xf>
    <xf numFmtId="4" fontId="31" fillId="13" borderId="17" xfId="9" applyNumberFormat="1" applyFont="1" applyFill="1" applyBorder="1" applyAlignment="1">
      <alignment horizontal="right" vertical="center"/>
    </xf>
    <xf numFmtId="4" fontId="31" fillId="13" borderId="1" xfId="9" applyNumberFormat="1" applyFont="1" applyFill="1" applyBorder="1" applyAlignment="1">
      <alignment horizontal="right" vertical="center"/>
    </xf>
    <xf numFmtId="4" fontId="31" fillId="13" borderId="11" xfId="9" applyNumberFormat="1" applyFont="1" applyFill="1" applyBorder="1" applyAlignment="1">
      <alignment horizontal="right" vertical="center"/>
    </xf>
    <xf numFmtId="4" fontId="18" fillId="3" borderId="0" xfId="1" applyNumberFormat="1" applyFont="1" applyFill="1" applyBorder="1" applyAlignment="1" applyProtection="1">
      <alignment horizontal="right" vertical="center"/>
      <protection locked="0"/>
    </xf>
    <xf numFmtId="4" fontId="19" fillId="3" borderId="0" xfId="1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4" fontId="31" fillId="13" borderId="18" xfId="9" applyNumberFormat="1" applyFont="1" applyFill="1" applyBorder="1" applyAlignment="1">
      <alignment horizontal="right" vertical="center"/>
    </xf>
    <xf numFmtId="4" fontId="31" fillId="13" borderId="24" xfId="9" applyNumberFormat="1" applyFont="1" applyFill="1" applyBorder="1" applyAlignment="1">
      <alignment horizontal="right" vertical="center"/>
    </xf>
    <xf numFmtId="4" fontId="31" fillId="13" borderId="37" xfId="9" applyNumberFormat="1" applyFont="1" applyFill="1" applyBorder="1" applyAlignment="1">
      <alignment horizontal="right" vertical="center"/>
    </xf>
    <xf numFmtId="4" fontId="19" fillId="0" borderId="0" xfId="0" applyNumberFormat="1" applyFont="1" applyBorder="1" applyAlignment="1" applyProtection="1">
      <alignment vertical="center"/>
      <protection locked="0"/>
    </xf>
    <xf numFmtId="4" fontId="18" fillId="4" borderId="5" xfId="1" applyNumberFormat="1" applyFont="1" applyFill="1" applyBorder="1" applyAlignment="1" applyProtection="1">
      <alignment horizontal="right" vertical="center"/>
      <protection locked="0"/>
    </xf>
    <xf numFmtId="4" fontId="3" fillId="3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76" xfId="0" applyFont="1" applyBorder="1" applyAlignment="1" applyProtection="1">
      <alignment horizontal="center" vertical="center"/>
      <protection locked="0"/>
    </xf>
    <xf numFmtId="0" fontId="3" fillId="9" borderId="7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43" xfId="0" applyFont="1" applyBorder="1" applyAlignment="1" applyProtection="1">
      <alignment vertical="center"/>
      <protection locked="0"/>
    </xf>
    <xf numFmtId="0" fontId="4" fillId="0" borderId="22" xfId="0" applyFont="1" applyBorder="1" applyAlignment="1" applyProtection="1">
      <alignment vertical="center"/>
      <protection locked="0"/>
    </xf>
    <xf numFmtId="0" fontId="4" fillId="0" borderId="78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 indent="1"/>
      <protection locked="0"/>
    </xf>
    <xf numFmtId="0" fontId="3" fillId="0" borderId="56" xfId="0" applyFont="1" applyBorder="1" applyAlignment="1" applyProtection="1">
      <alignment vertical="center"/>
      <protection locked="0"/>
    </xf>
    <xf numFmtId="0" fontId="4" fillId="0" borderId="80" xfId="0" applyFont="1" applyBorder="1" applyAlignment="1" applyProtection="1">
      <alignment vertical="center"/>
      <protection locked="0"/>
    </xf>
    <xf numFmtId="4" fontId="31" fillId="13" borderId="77" xfId="9" applyNumberFormat="1" applyFont="1" applyFill="1" applyBorder="1" applyAlignment="1">
      <alignment horizontal="right" vertical="center"/>
    </xf>
    <xf numFmtId="4" fontId="31" fillId="13" borderId="52" xfId="9" applyNumberFormat="1" applyFont="1" applyFill="1" applyBorder="1" applyAlignment="1">
      <alignment horizontal="right" vertical="center"/>
    </xf>
    <xf numFmtId="4" fontId="8" fillId="2" borderId="3" xfId="0" applyNumberFormat="1" applyFont="1" applyFill="1" applyBorder="1" applyAlignment="1" applyProtection="1">
      <alignment vertical="top"/>
      <protection locked="0"/>
    </xf>
    <xf numFmtId="0" fontId="8" fillId="7" borderId="21" xfId="0" applyFont="1" applyFill="1" applyBorder="1" applyAlignment="1" applyProtection="1">
      <alignment horizontal="left" vertical="center"/>
      <protection locked="0"/>
    </xf>
    <xf numFmtId="4" fontId="31" fillId="13" borderId="81" xfId="9" applyNumberFormat="1" applyFont="1" applyFill="1" applyBorder="1" applyAlignment="1">
      <alignment horizontal="right" vertical="center"/>
    </xf>
    <xf numFmtId="0" fontId="3" fillId="0" borderId="16" xfId="0" applyFont="1" applyBorder="1" applyAlignment="1" applyProtection="1">
      <alignment vertical="center"/>
      <protection locked="0"/>
    </xf>
    <xf numFmtId="0" fontId="8" fillId="0" borderId="82" xfId="0" applyFont="1" applyBorder="1" applyAlignment="1" applyProtection="1">
      <alignment vertical="center" wrapText="1"/>
      <protection locked="0"/>
    </xf>
    <xf numFmtId="0" fontId="8" fillId="0" borderId="83" xfId="0" applyFont="1" applyBorder="1" applyAlignment="1" applyProtection="1">
      <alignment vertical="center" wrapText="1"/>
      <protection locked="0"/>
    </xf>
    <xf numFmtId="0" fontId="0" fillId="0" borderId="84" xfId="0" applyBorder="1" applyAlignment="1" applyProtection="1">
      <alignment vertical="center" wrapText="1"/>
      <protection locked="0"/>
    </xf>
    <xf numFmtId="4" fontId="3" fillId="0" borderId="0" xfId="1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9" fontId="19" fillId="2" borderId="52" xfId="5" applyNumberFormat="1" applyFont="1" applyFill="1" applyBorder="1" applyAlignment="1" applyProtection="1">
      <alignment horizontal="left" vertical="top"/>
      <protection locked="0"/>
    </xf>
    <xf numFmtId="49" fontId="0" fillId="0" borderId="22" xfId="0" applyNumberFormat="1" applyBorder="1" applyProtection="1">
      <protection locked="0"/>
    </xf>
    <xf numFmtId="49" fontId="0" fillId="0" borderId="26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2" xfId="0" applyNumberFormat="1" applyBorder="1" applyProtection="1">
      <protection locked="0"/>
    </xf>
    <xf numFmtId="49" fontId="0" fillId="0" borderId="27" xfId="0" applyNumberFormat="1" applyBorder="1" applyProtection="1">
      <protection locked="0"/>
    </xf>
    <xf numFmtId="49" fontId="0" fillId="0" borderId="56" xfId="0" applyNumberFormat="1" applyBorder="1" applyProtection="1">
      <protection locked="0"/>
    </xf>
    <xf numFmtId="49" fontId="0" fillId="0" borderId="32" xfId="0" applyNumberFormat="1" applyBorder="1" applyProtection="1">
      <protection locked="0"/>
    </xf>
    <xf numFmtId="0" fontId="8" fillId="9" borderId="0" xfId="0" applyFont="1" applyFill="1" applyAlignment="1" applyProtection="1">
      <alignment horizontal="right" vertical="center"/>
      <protection locked="0"/>
    </xf>
    <xf numFmtId="37" fontId="15" fillId="6" borderId="29" xfId="5" applyFont="1" applyFill="1" applyBorder="1" applyAlignment="1" applyProtection="1">
      <alignment horizontal="center" vertical="center" wrapText="1"/>
      <protection locked="0"/>
    </xf>
    <xf numFmtId="0" fontId="0" fillId="0" borderId="70" xfId="0" applyBorder="1" applyProtection="1">
      <protection locked="0"/>
    </xf>
    <xf numFmtId="0" fontId="0" fillId="0" borderId="30" xfId="0" applyBorder="1" applyProtection="1">
      <protection locked="0"/>
    </xf>
    <xf numFmtId="2" fontId="10" fillId="0" borderId="0" xfId="0" applyNumberFormat="1" applyFont="1" applyAlignment="1" applyProtection="1">
      <alignment horizontal="center" vertical="center"/>
      <protection locked="0"/>
    </xf>
    <xf numFmtId="0" fontId="15" fillId="5" borderId="29" xfId="0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Protection="1">
      <protection locked="0"/>
    </xf>
    <xf numFmtId="0" fontId="13" fillId="9" borderId="0" xfId="0" applyFont="1" applyFill="1" applyAlignment="1" applyProtection="1">
      <alignment horizontal="center" vertical="center"/>
      <protection locked="0"/>
    </xf>
    <xf numFmtId="0" fontId="15" fillId="5" borderId="42" xfId="0" applyFont="1" applyFill="1" applyBorder="1" applyAlignment="1" applyProtection="1">
      <alignment horizontal="center" vertical="center"/>
      <protection locked="0"/>
    </xf>
    <xf numFmtId="0" fontId="0" fillId="0" borderId="44" xfId="0" applyBorder="1" applyProtection="1">
      <protection locked="0"/>
    </xf>
    <xf numFmtId="0" fontId="27" fillId="9" borderId="0" xfId="7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/>
    </xf>
    <xf numFmtId="49" fontId="3" fillId="0" borderId="76" xfId="0" applyNumberFormat="1" applyFont="1" applyBorder="1" applyAlignment="1" applyProtection="1">
      <alignment horizontal="left" vertical="center" indent="1"/>
      <protection locked="0"/>
    </xf>
    <xf numFmtId="0" fontId="0" fillId="0" borderId="51" xfId="0" applyBorder="1" applyProtection="1">
      <protection locked="0"/>
    </xf>
    <xf numFmtId="49" fontId="3" fillId="0" borderId="12" xfId="3" applyNumberFormat="1" applyFont="1" applyBorder="1" applyAlignment="1" applyProtection="1">
      <alignment horizontal="left" vertical="center" indent="1"/>
      <protection locked="0"/>
    </xf>
    <xf numFmtId="0" fontId="0" fillId="0" borderId="0" xfId="0" applyBorder="1" applyProtection="1">
      <protection locked="0"/>
    </xf>
    <xf numFmtId="49" fontId="3" fillId="2" borderId="3" xfId="0" applyNumberFormat="1" applyFont="1" applyFill="1" applyBorder="1" applyAlignment="1" applyProtection="1">
      <alignment vertical="top"/>
      <protection locked="0"/>
    </xf>
    <xf numFmtId="49" fontId="0" fillId="0" borderId="73" xfId="0" applyNumberFormat="1" applyBorder="1" applyProtection="1">
      <protection locked="0"/>
    </xf>
    <xf numFmtId="49" fontId="0" fillId="0" borderId="74" xfId="0" applyNumberFormat="1" applyBorder="1" applyProtection="1">
      <protection locked="0"/>
    </xf>
    <xf numFmtId="0" fontId="5" fillId="9" borderId="0" xfId="0" applyFont="1" applyFill="1" applyAlignment="1" applyProtection="1">
      <alignment horizontal="center" vertical="center"/>
      <protection locked="0"/>
    </xf>
    <xf numFmtId="49" fontId="3" fillId="0" borderId="79" xfId="0" applyNumberFormat="1" applyFont="1" applyBorder="1" applyAlignment="1" applyProtection="1">
      <alignment horizontal="left" vertical="center" indent="1"/>
      <protection locked="0"/>
    </xf>
    <xf numFmtId="0" fontId="0" fillId="0" borderId="47" xfId="0" applyBorder="1" applyProtection="1">
      <protection locked="0"/>
    </xf>
    <xf numFmtId="0" fontId="6" fillId="0" borderId="12" xfId="3" applyFont="1" applyBorder="1" applyAlignment="1" applyProtection="1">
      <alignment horizontal="left" vertical="center" indent="1"/>
      <protection locked="0"/>
    </xf>
    <xf numFmtId="0" fontId="6" fillId="6" borderId="43" xfId="0" applyFont="1" applyFill="1" applyBorder="1" applyAlignment="1" applyProtection="1">
      <alignment horizontal="left" vertical="center" indent="1"/>
      <protection locked="0"/>
    </xf>
    <xf numFmtId="0" fontId="0" fillId="0" borderId="22" xfId="0" applyBorder="1" applyProtection="1">
      <protection locked="0"/>
    </xf>
    <xf numFmtId="0" fontId="3" fillId="0" borderId="72" xfId="3" applyFont="1" applyBorder="1" applyAlignment="1" applyProtection="1">
      <alignment horizontal="left" vertical="center" indent="1"/>
      <protection locked="0"/>
    </xf>
    <xf numFmtId="0" fontId="0" fillId="0" borderId="49" xfId="0" applyBorder="1" applyProtection="1"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9" borderId="0" xfId="0" applyFont="1" applyFill="1" applyAlignment="1" applyProtection="1">
      <alignment horizontal="left" vertical="center" wrapText="1"/>
      <protection locked="0"/>
    </xf>
    <xf numFmtId="0" fontId="16" fillId="9" borderId="45" xfId="3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6" fillId="0" borderId="45" xfId="3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</cellXfs>
  <cellStyles count="10">
    <cellStyle name="Lien hypertexte" xfId="7" builtinId="8"/>
    <cellStyle name="Milliers" xfId="1" builtinId="3"/>
    <cellStyle name="Milliers_FSFC clasiques - test" xfId="2" xr:uid="{00000000-0005-0000-0000-000002000000}"/>
    <cellStyle name="Normal" xfId="0" builtinId="0"/>
    <cellStyle name="Normal 2 4" xfId="9" xr:uid="{482424F6-CCC5-4FEB-ADAC-0E98517CDF1B}"/>
    <cellStyle name="Normal 3" xfId="6" xr:uid="{00000000-0005-0000-0000-000006000000}"/>
    <cellStyle name="Normal_FSFC clasiques - test" xfId="3" xr:uid="{00000000-0005-0000-0000-000003000000}"/>
    <cellStyle name="Normal_FSFSATYP" xfId="4" xr:uid="{00000000-0005-0000-0000-000004000000}"/>
    <cellStyle name="Normal_FSFSATYP 2" xfId="5" xr:uid="{00000000-0005-0000-0000-000005000000}"/>
    <cellStyle name="Normal_FVbis2005  I  Bilan ataf1modif" xfId="8" xr:uid="{075B3D2F-0728-4AA3-A5C1-40C105F2BC4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13_1" refersTo="='2.2 Passif'!$D$33"/>
      <definedName name="_2082_5b" refersTo="='2.1 Actif'!$D$10"/>
      <definedName name="_2111b" refersTo="='2.1 Actif'!$D$13"/>
      <definedName name="_211b" refersTo="='2.1 Actif'!$D$14"/>
      <definedName name="_21315_2145b" refersTo="='2.1 Actif'!$D$17"/>
      <definedName name="_213b" refersTo="='2.1 Actif'!$D$15"/>
      <definedName name="_214b" refersTo="='2.1 Actif'!$D$16"/>
      <definedName name="_2312b" refersTo="='2.1 Actif'!$D$21"/>
      <definedName name="_2313_4_8b" refersTo="='2.1 Actif'!$D$22"/>
      <definedName name="_238b" refersTo="='2.1 Actif'!$D$23"/>
    </definedNames>
    <sheetDataSet>
      <sheetData sheetId="0">
        <row r="10">
          <cell r="D10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21">
          <cell r="D21"/>
        </row>
        <row r="22">
          <cell r="D22"/>
        </row>
        <row r="23">
          <cell r="D23"/>
        </row>
      </sheetData>
      <sheetData sheetId="1">
        <row r="33">
          <cell r="D33"/>
        </row>
      </sheetData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 Détail des emprunts"/>
      <sheetName val="7.2 Récapitulatif emprunts"/>
      <sheetName val="7.3 Détail emprunts complexes"/>
      <sheetName val="7.4 Instruments de couverture"/>
      <sheetName val="7.5 Titres participatifs"/>
      <sheetName val="VALIDATION"/>
      <sheetName val="07 - Développement du passif"/>
    </sheetNames>
    <definedNames>
      <definedName name="_S_BAOC" refersTo="='7.2 Récapitulatif emprunts'!$D$44"/>
      <definedName name="_S_BATA" refersTo="='7.2 Récapitulatif emprunts'!$I$44"/>
      <definedName name="_S_BRSOC" refersTo="='7.2 Récapitulatif emprunts'!$D$40"/>
      <definedName name="_S_BRSTA" refersTo="='7.2 Récapitulatif emprunts'!$I$40"/>
      <definedName name="_S_LEOC" refersTo="='7.2 Récapitulatif emprunts'!$D$37"/>
      <definedName name="_S_LETA" refersTo="='7.2 Récapitulatif emprunts'!$I$37"/>
      <definedName name="_S_RFOC" refersTo="='7.2 Récapitulatif emprunts'!$D$34"/>
      <definedName name="_S_RFTA" refersTo="='7.2 Récapitulatif emprunts'!$I$34"/>
    </definedNames>
    <sheetDataSet>
      <sheetData sheetId="0"/>
      <sheetData sheetId="1">
        <row r="34">
          <cell r="D34">
            <v>0</v>
          </cell>
          <cell r="I34">
            <v>0</v>
          </cell>
        </row>
        <row r="37">
          <cell r="D37">
            <v>0</v>
          </cell>
          <cell r="I37">
            <v>0</v>
          </cell>
        </row>
        <row r="40">
          <cell r="D40">
            <v>0</v>
          </cell>
          <cell r="I40">
            <v>0</v>
          </cell>
        </row>
        <row r="44">
          <cell r="D44">
            <v>0</v>
          </cell>
          <cell r="I44">
            <v>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subi" refersTo="='4.7 Etat des créances'!$C$45"/>
    </defined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C45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P44"/>
  <sheetViews>
    <sheetView showGridLines="0" topLeftCell="A10" zoomScaleNormal="100" workbookViewId="0">
      <selection activeCell="F24" sqref="F24"/>
    </sheetView>
  </sheetViews>
  <sheetFormatPr baseColWidth="10" defaultColWidth="11.42578125" defaultRowHeight="12.75"/>
  <cols>
    <col min="1" max="1" width="44.140625" style="1" customWidth="1"/>
    <col min="2" max="13" width="14.7109375" style="1" customWidth="1"/>
    <col min="14" max="14" width="11.42578125" style="1" customWidth="1"/>
    <col min="15" max="15" width="14.140625" style="1" customWidth="1"/>
    <col min="16" max="16" width="20.28515625" style="1" bestFit="1" customWidth="1"/>
    <col min="17" max="17" width="11.42578125" style="1" customWidth="1"/>
    <col min="18" max="16384" width="11.42578125" style="1"/>
  </cols>
  <sheetData>
    <row r="1" spans="1:16" ht="33" customHeight="1">
      <c r="A1" s="168" t="str">
        <f t="array" ref="A1">[1]!_nom</f>
        <v>TEXTAREA_</v>
      </c>
      <c r="B1" s="221" t="s">
        <v>0</v>
      </c>
      <c r="C1" s="211"/>
      <c r="D1" s="231" t="s">
        <v>104</v>
      </c>
      <c r="E1" s="231"/>
      <c r="F1" s="231"/>
      <c r="G1" s="231"/>
      <c r="H1" s="231"/>
      <c r="I1" s="151"/>
      <c r="J1" s="151"/>
      <c r="K1" s="152"/>
      <c r="L1" s="152"/>
      <c r="M1" s="232" t="s">
        <v>1</v>
      </c>
      <c r="N1" s="232"/>
      <c r="O1" s="166" t="s">
        <v>2</v>
      </c>
    </row>
    <row r="2" spans="1:16" ht="22.5" customHeight="1">
      <c r="A2" s="228" t="s">
        <v>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6" ht="15" customHeight="1" thickBot="1">
      <c r="A3" s="225" t="s">
        <v>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6" s="2" customFormat="1" ht="34.5" customHeight="1">
      <c r="A4" s="229" t="s">
        <v>5</v>
      </c>
      <c r="B4" s="226" t="s">
        <v>6</v>
      </c>
      <c r="C4" s="223"/>
      <c r="D4" s="223"/>
      <c r="E4" s="227"/>
      <c r="F4" s="226" t="s">
        <v>7</v>
      </c>
      <c r="G4" s="227"/>
      <c r="H4" s="222" t="s">
        <v>8</v>
      </c>
      <c r="I4" s="223"/>
      <c r="J4" s="227"/>
      <c r="K4" s="222" t="s">
        <v>9</v>
      </c>
      <c r="L4" s="223"/>
      <c r="M4" s="223"/>
      <c r="N4" s="223"/>
      <c r="O4" s="224"/>
    </row>
    <row r="5" spans="1:16" s="2" customFormat="1" ht="40.5" customHeight="1">
      <c r="A5" s="230"/>
      <c r="B5" s="74" t="s">
        <v>10</v>
      </c>
      <c r="C5" s="75" t="s">
        <v>11</v>
      </c>
      <c r="D5" s="75" t="s">
        <v>12</v>
      </c>
      <c r="E5" s="75" t="s">
        <v>13</v>
      </c>
      <c r="F5" s="76" t="s">
        <v>14</v>
      </c>
      <c r="G5" s="76" t="s">
        <v>15</v>
      </c>
      <c r="H5" s="74" t="s">
        <v>16</v>
      </c>
      <c r="I5" s="74" t="s">
        <v>17</v>
      </c>
      <c r="J5" s="77" t="s">
        <v>18</v>
      </c>
      <c r="K5" s="78" t="s">
        <v>19</v>
      </c>
      <c r="L5" s="79" t="s">
        <v>20</v>
      </c>
      <c r="M5" s="78" t="s">
        <v>21</v>
      </c>
      <c r="N5" s="79" t="s">
        <v>22</v>
      </c>
      <c r="O5" s="80" t="s">
        <v>23</v>
      </c>
    </row>
    <row r="6" spans="1:16" s="2" customFormat="1" ht="28.5" customHeight="1">
      <c r="A6" s="163">
        <v>1</v>
      </c>
      <c r="B6" s="81">
        <v>2</v>
      </c>
      <c r="C6" s="81">
        <v>3</v>
      </c>
      <c r="D6" s="82">
        <v>4</v>
      </c>
      <c r="E6" s="82" t="s">
        <v>24</v>
      </c>
      <c r="F6" s="81">
        <v>6</v>
      </c>
      <c r="G6" s="81">
        <v>7</v>
      </c>
      <c r="H6" s="82">
        <v>8</v>
      </c>
      <c r="I6" s="82">
        <v>9</v>
      </c>
      <c r="J6" s="83">
        <v>10</v>
      </c>
      <c r="K6" s="78">
        <v>11</v>
      </c>
      <c r="L6" s="84">
        <v>12</v>
      </c>
      <c r="M6" s="85">
        <v>13</v>
      </c>
      <c r="N6" s="85">
        <v>14</v>
      </c>
      <c r="O6" s="80">
        <v>15</v>
      </c>
    </row>
    <row r="7" spans="1:16" s="3" customFormat="1" ht="12" customHeight="1">
      <c r="A7" s="86"/>
      <c r="B7" s="87"/>
      <c r="C7" s="87"/>
      <c r="D7" s="87"/>
      <c r="E7" s="107" t="s">
        <v>25</v>
      </c>
      <c r="F7" s="87"/>
      <c r="G7" s="87"/>
      <c r="H7" s="87"/>
      <c r="I7" s="87"/>
      <c r="J7" s="87"/>
      <c r="K7" s="107" t="s">
        <v>26</v>
      </c>
      <c r="L7" s="88" t="s">
        <v>27</v>
      </c>
      <c r="M7" s="88" t="s">
        <v>28</v>
      </c>
      <c r="N7" s="89" t="s">
        <v>29</v>
      </c>
      <c r="O7" s="90" t="s">
        <v>30</v>
      </c>
    </row>
    <row r="8" spans="1:16" ht="6" customHeight="1">
      <c r="A8" s="9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3"/>
      <c r="M8" s="120"/>
      <c r="N8" s="120"/>
      <c r="O8" s="121"/>
    </row>
    <row r="9" spans="1:16" s="4" customFormat="1" ht="15" customHeight="1">
      <c r="A9" s="13" t="s">
        <v>31</v>
      </c>
      <c r="B9" s="173">
        <f>SUM(B10:B12)</f>
        <v>0</v>
      </c>
      <c r="C9" s="173">
        <f>SUM(C10:C12)</f>
        <v>0</v>
      </c>
      <c r="D9" s="173">
        <f>SUM(D10:D12)</f>
        <v>0</v>
      </c>
      <c r="E9" s="173">
        <f>B9-C9-D9</f>
        <v>0</v>
      </c>
      <c r="F9" s="173">
        <f>SUM(F10:F12)</f>
        <v>0</v>
      </c>
      <c r="G9" s="173">
        <f>SUM(G10:G12)</f>
        <v>0</v>
      </c>
      <c r="H9" s="173">
        <f>SUM(H10:H12)</f>
        <v>0</v>
      </c>
      <c r="I9" s="173">
        <f>SUM(I10:I12)</f>
        <v>0</v>
      </c>
      <c r="J9" s="177">
        <f>SUM(J10:J12)</f>
        <v>0</v>
      </c>
      <c r="K9" s="179">
        <f>_S_FSILO1-_S_FSDC11</f>
        <v>0</v>
      </c>
      <c r="L9" s="179">
        <f t="shared" ref="L9:M12" si="0">C9-F9</f>
        <v>0</v>
      </c>
      <c r="M9" s="179">
        <f t="shared" si="0"/>
        <v>0</v>
      </c>
      <c r="N9" s="179">
        <f t="shared" ref="N9:O12" si="1">F9-I9</f>
        <v>0</v>
      </c>
      <c r="O9" s="185">
        <f t="shared" si="1"/>
        <v>0</v>
      </c>
      <c r="P9" s="182"/>
    </row>
    <row r="10" spans="1:16" s="4" customFormat="1" ht="15" customHeight="1">
      <c r="A10" s="10" t="s">
        <v>32</v>
      </c>
      <c r="B10" s="125"/>
      <c r="C10" s="125"/>
      <c r="D10" s="125"/>
      <c r="E10" s="174">
        <f>B10-C10-D10</f>
        <v>0</v>
      </c>
      <c r="F10" s="125"/>
      <c r="G10" s="125"/>
      <c r="H10" s="125"/>
      <c r="I10" s="125"/>
      <c r="J10" s="138"/>
      <c r="K10" s="180">
        <f>B10-H10</f>
        <v>0</v>
      </c>
      <c r="L10" s="180">
        <f t="shared" si="0"/>
        <v>0</v>
      </c>
      <c r="M10" s="180">
        <f t="shared" si="0"/>
        <v>0</v>
      </c>
      <c r="N10" s="180">
        <f t="shared" si="1"/>
        <v>0</v>
      </c>
      <c r="O10" s="186">
        <f t="shared" si="1"/>
        <v>0</v>
      </c>
      <c r="P10" s="183"/>
    </row>
    <row r="11" spans="1:16" s="4" customFormat="1" ht="15" customHeight="1">
      <c r="A11" s="10" t="s">
        <v>33</v>
      </c>
      <c r="B11" s="125"/>
      <c r="C11" s="125"/>
      <c r="D11" s="125"/>
      <c r="E11" s="169">
        <f>B11-C11-D11</f>
        <v>0</v>
      </c>
      <c r="F11" s="125"/>
      <c r="G11" s="125"/>
      <c r="H11" s="125"/>
      <c r="I11" s="125"/>
      <c r="J11" s="138"/>
      <c r="K11" s="180">
        <f>B11-H11</f>
        <v>0</v>
      </c>
      <c r="L11" s="180">
        <f t="shared" si="0"/>
        <v>0</v>
      </c>
      <c r="M11" s="180">
        <f t="shared" si="0"/>
        <v>0</v>
      </c>
      <c r="N11" s="180">
        <f t="shared" si="1"/>
        <v>0</v>
      </c>
      <c r="O11" s="186">
        <f t="shared" si="1"/>
        <v>0</v>
      </c>
      <c r="P11" s="183"/>
    </row>
    <row r="12" spans="1:16" s="4" customFormat="1" ht="15" customHeight="1">
      <c r="A12" s="10" t="s">
        <v>34</v>
      </c>
      <c r="B12" s="126"/>
      <c r="C12" s="126"/>
      <c r="D12" s="126"/>
      <c r="E12" s="169">
        <f>B12-C12-D12</f>
        <v>0</v>
      </c>
      <c r="F12" s="126"/>
      <c r="G12" s="126"/>
      <c r="H12" s="126"/>
      <c r="I12" s="126"/>
      <c r="J12" s="178"/>
      <c r="K12" s="181">
        <f>B12-H12</f>
        <v>0</v>
      </c>
      <c r="L12" s="181">
        <f t="shared" si="0"/>
        <v>0</v>
      </c>
      <c r="M12" s="181">
        <f t="shared" si="0"/>
        <v>0</v>
      </c>
      <c r="N12" s="181">
        <f t="shared" si="1"/>
        <v>0</v>
      </c>
      <c r="O12" s="187">
        <f t="shared" si="1"/>
        <v>0</v>
      </c>
      <c r="P12" s="183"/>
    </row>
    <row r="13" spans="1:16" s="4" customFormat="1" ht="7.5" customHeight="1">
      <c r="A13" s="11"/>
      <c r="B13" s="146"/>
      <c r="C13" s="146"/>
      <c r="D13" s="146"/>
      <c r="E13" s="146"/>
      <c r="F13" s="146"/>
      <c r="G13" s="146"/>
      <c r="H13" s="146"/>
      <c r="I13" s="146"/>
      <c r="J13" s="146"/>
      <c r="K13" s="129"/>
      <c r="L13" s="130"/>
      <c r="M13" s="130"/>
      <c r="N13" s="130"/>
      <c r="O13" s="131"/>
      <c r="P13" s="5"/>
    </row>
    <row r="14" spans="1:16" s="4" customFormat="1" ht="15" customHeight="1">
      <c r="A14" s="13" t="s">
        <v>35</v>
      </c>
      <c r="B14" s="173">
        <f>B15+B16</f>
        <v>0</v>
      </c>
      <c r="C14" s="173">
        <f>C15+C16</f>
        <v>0</v>
      </c>
      <c r="D14" s="173">
        <f>D15+D16</f>
        <v>0</v>
      </c>
      <c r="E14" s="173">
        <f>B14-C14-D14</f>
        <v>0</v>
      </c>
      <c r="F14" s="173">
        <f t="shared" ref="F14:K14" si="2">F15+F16</f>
        <v>0</v>
      </c>
      <c r="G14" s="173">
        <f t="shared" si="2"/>
        <v>0</v>
      </c>
      <c r="H14" s="173">
        <f t="shared" si="2"/>
        <v>0</v>
      </c>
      <c r="I14" s="173">
        <f t="shared" si="2"/>
        <v>0</v>
      </c>
      <c r="J14" s="173">
        <f t="shared" si="2"/>
        <v>0</v>
      </c>
      <c r="K14" s="180">
        <f t="shared" si="2"/>
        <v>0</v>
      </c>
      <c r="L14" s="180">
        <f t="shared" ref="L14:M16" si="3">C14-F14</f>
        <v>0</v>
      </c>
      <c r="M14" s="180">
        <f t="shared" si="3"/>
        <v>0</v>
      </c>
      <c r="N14" s="180">
        <f t="shared" ref="N14:O16" si="4">F14-I14</f>
        <v>0</v>
      </c>
      <c r="O14" s="186">
        <f t="shared" si="4"/>
        <v>0</v>
      </c>
      <c r="P14" s="182"/>
    </row>
    <row r="15" spans="1:16" s="4" customFormat="1" ht="15" customHeight="1">
      <c r="A15" s="10" t="s">
        <v>32</v>
      </c>
      <c r="B15" s="125"/>
      <c r="C15" s="125"/>
      <c r="D15" s="125"/>
      <c r="E15" s="174">
        <f>B15-C15-D15</f>
        <v>0</v>
      </c>
      <c r="F15" s="125"/>
      <c r="G15" s="125"/>
      <c r="H15" s="125"/>
      <c r="I15" s="125"/>
      <c r="J15" s="125"/>
      <c r="K15" s="180">
        <f>B15-H15</f>
        <v>0</v>
      </c>
      <c r="L15" s="180">
        <f t="shared" si="3"/>
        <v>0</v>
      </c>
      <c r="M15" s="180">
        <f t="shared" si="3"/>
        <v>0</v>
      </c>
      <c r="N15" s="180">
        <f t="shared" si="4"/>
        <v>0</v>
      </c>
      <c r="O15" s="186">
        <f t="shared" si="4"/>
        <v>0</v>
      </c>
      <c r="P15" s="183"/>
    </row>
    <row r="16" spans="1:16" s="4" customFormat="1" ht="15" customHeight="1">
      <c r="A16" s="10" t="s">
        <v>33</v>
      </c>
      <c r="B16" s="125"/>
      <c r="C16" s="125"/>
      <c r="D16" s="125"/>
      <c r="E16" s="169">
        <f>B16-C16-D16</f>
        <v>0</v>
      </c>
      <c r="F16" s="125"/>
      <c r="G16" s="125"/>
      <c r="H16" s="125"/>
      <c r="I16" s="125"/>
      <c r="J16" s="125"/>
      <c r="K16" s="180">
        <f>B16-H16</f>
        <v>0</v>
      </c>
      <c r="L16" s="180">
        <f t="shared" si="3"/>
        <v>0</v>
      </c>
      <c r="M16" s="180">
        <f t="shared" si="3"/>
        <v>0</v>
      </c>
      <c r="N16" s="180">
        <f t="shared" si="4"/>
        <v>0</v>
      </c>
      <c r="O16" s="186">
        <f t="shared" si="4"/>
        <v>0</v>
      </c>
      <c r="P16" s="183"/>
    </row>
    <row r="17" spans="1:16" s="4" customFormat="1" ht="6" customHeight="1">
      <c r="A17" s="12"/>
      <c r="B17" s="146"/>
      <c r="C17" s="146"/>
      <c r="D17" s="146"/>
      <c r="E17" s="146"/>
      <c r="F17" s="146"/>
      <c r="G17" s="146"/>
      <c r="H17" s="146"/>
      <c r="I17" s="146"/>
      <c r="J17" s="146"/>
      <c r="K17" s="129"/>
      <c r="L17" s="130"/>
      <c r="M17" s="130"/>
      <c r="N17" s="130"/>
      <c r="O17" s="131"/>
      <c r="P17" s="5"/>
    </row>
    <row r="18" spans="1:16" s="4" customFormat="1" ht="15" customHeight="1">
      <c r="A18" s="13" t="s">
        <v>36</v>
      </c>
      <c r="B18" s="173">
        <f>B19+B20</f>
        <v>0</v>
      </c>
      <c r="C18" s="173">
        <f>C19+C20</f>
        <v>0</v>
      </c>
      <c r="D18" s="173">
        <f>D19+D20</f>
        <v>0</v>
      </c>
      <c r="E18" s="173">
        <f>B18-C18-D18</f>
        <v>0</v>
      </c>
      <c r="F18" s="173">
        <f t="shared" ref="F18:K18" si="5">F19+F20</f>
        <v>0</v>
      </c>
      <c r="G18" s="173">
        <f t="shared" si="5"/>
        <v>0</v>
      </c>
      <c r="H18" s="173">
        <f t="shared" si="5"/>
        <v>0</v>
      </c>
      <c r="I18" s="173">
        <f t="shared" si="5"/>
        <v>0</v>
      </c>
      <c r="J18" s="173">
        <f t="shared" si="5"/>
        <v>0</v>
      </c>
      <c r="K18" s="180">
        <f t="shared" si="5"/>
        <v>0</v>
      </c>
      <c r="L18" s="180">
        <f t="shared" ref="L18:M20" si="6">C18-F18</f>
        <v>0</v>
      </c>
      <c r="M18" s="180">
        <f t="shared" si="6"/>
        <v>0</v>
      </c>
      <c r="N18" s="180">
        <f t="shared" ref="N18:O20" si="7">F18-I18</f>
        <v>0</v>
      </c>
      <c r="O18" s="186">
        <f t="shared" si="7"/>
        <v>0</v>
      </c>
      <c r="P18" s="182"/>
    </row>
    <row r="19" spans="1:16" s="4" customFormat="1" ht="15" customHeight="1">
      <c r="A19" s="10" t="s">
        <v>32</v>
      </c>
      <c r="B19" s="125"/>
      <c r="C19" s="125"/>
      <c r="D19" s="125"/>
      <c r="E19" s="174">
        <f>B19-C19-D19</f>
        <v>0</v>
      </c>
      <c r="F19" s="125"/>
      <c r="G19" s="125"/>
      <c r="H19" s="125"/>
      <c r="I19" s="125"/>
      <c r="J19" s="125"/>
      <c r="K19" s="180">
        <f>B19-H19</f>
        <v>0</v>
      </c>
      <c r="L19" s="180">
        <f t="shared" si="6"/>
        <v>0</v>
      </c>
      <c r="M19" s="180">
        <f t="shared" si="6"/>
        <v>0</v>
      </c>
      <c r="N19" s="180">
        <f t="shared" si="7"/>
        <v>0</v>
      </c>
      <c r="O19" s="186">
        <f t="shared" si="7"/>
        <v>0</v>
      </c>
      <c r="P19" s="183"/>
    </row>
    <row r="20" spans="1:16" s="4" customFormat="1" ht="15" customHeight="1">
      <c r="A20" s="10" t="s">
        <v>33</v>
      </c>
      <c r="B20" s="125"/>
      <c r="C20" s="125"/>
      <c r="D20" s="125"/>
      <c r="E20" s="169">
        <f>B20-C20-D20</f>
        <v>0</v>
      </c>
      <c r="F20" s="125"/>
      <c r="G20" s="125"/>
      <c r="H20" s="125"/>
      <c r="I20" s="125"/>
      <c r="J20" s="125"/>
      <c r="K20" s="180">
        <f>B20-H20</f>
        <v>0</v>
      </c>
      <c r="L20" s="180">
        <f t="shared" si="6"/>
        <v>0</v>
      </c>
      <c r="M20" s="180">
        <f t="shared" si="6"/>
        <v>0</v>
      </c>
      <c r="N20" s="180">
        <f t="shared" si="7"/>
        <v>0</v>
      </c>
      <c r="O20" s="186">
        <f t="shared" si="7"/>
        <v>0</v>
      </c>
      <c r="P20" s="183"/>
    </row>
    <row r="21" spans="1:16" s="4" customFormat="1" ht="6" customHeight="1">
      <c r="A21" s="12"/>
      <c r="B21" s="127"/>
      <c r="C21" s="127"/>
      <c r="D21" s="127"/>
      <c r="E21" s="128"/>
      <c r="F21" s="127"/>
      <c r="G21" s="127"/>
      <c r="H21" s="127"/>
      <c r="I21" s="127"/>
      <c r="J21" s="127"/>
      <c r="K21" s="129"/>
      <c r="L21" s="127"/>
      <c r="M21" s="130"/>
      <c r="N21" s="130"/>
      <c r="O21" s="131"/>
      <c r="P21" s="5"/>
    </row>
    <row r="22" spans="1:16" s="4" customFormat="1" ht="15" customHeight="1">
      <c r="A22" s="13" t="s">
        <v>37</v>
      </c>
      <c r="B22" s="132"/>
      <c r="C22" s="132"/>
      <c r="D22" s="132"/>
      <c r="E22" s="169">
        <f>B22-C22-D22</f>
        <v>0</v>
      </c>
      <c r="F22" s="132"/>
      <c r="G22" s="132"/>
      <c r="H22" s="132"/>
      <c r="I22" s="132"/>
      <c r="J22" s="132"/>
      <c r="K22" s="180">
        <f>B22-H22</f>
        <v>0</v>
      </c>
      <c r="L22" s="180">
        <f>C22-F22</f>
        <v>0</v>
      </c>
      <c r="M22" s="180">
        <f>D22-G22</f>
        <v>0</v>
      </c>
      <c r="N22" s="180">
        <f>F22-I22</f>
        <v>0</v>
      </c>
      <c r="O22" s="186">
        <f>G22-J22</f>
        <v>0</v>
      </c>
      <c r="P22" s="182"/>
    </row>
    <row r="23" spans="1:16" s="4" customFormat="1" ht="6" customHeight="1">
      <c r="A23" s="14"/>
      <c r="B23" s="146"/>
      <c r="C23" s="146"/>
      <c r="D23" s="146"/>
      <c r="E23" s="146"/>
      <c r="F23" s="146"/>
      <c r="G23" s="146"/>
      <c r="H23" s="146"/>
      <c r="I23" s="146"/>
      <c r="J23" s="146"/>
      <c r="K23" s="133"/>
      <c r="L23" s="133"/>
      <c r="M23" s="133"/>
      <c r="N23" s="133"/>
      <c r="O23" s="134"/>
      <c r="P23" s="5"/>
    </row>
    <row r="24" spans="1:16" s="4" customFormat="1" ht="18.75" customHeight="1">
      <c r="A24" s="15" t="s">
        <v>38</v>
      </c>
      <c r="B24" s="173">
        <f t="shared" ref="B24:K24" si="8">B9+B14+B18+B22</f>
        <v>0</v>
      </c>
      <c r="C24" s="173">
        <f t="shared" si="8"/>
        <v>0</v>
      </c>
      <c r="D24" s="173">
        <f t="shared" si="8"/>
        <v>0</v>
      </c>
      <c r="E24" s="173">
        <f t="shared" si="8"/>
        <v>0</v>
      </c>
      <c r="F24" s="173">
        <f t="shared" si="8"/>
        <v>0</v>
      </c>
      <c r="G24" s="173">
        <f t="shared" si="8"/>
        <v>0</v>
      </c>
      <c r="H24" s="173">
        <f t="shared" si="8"/>
        <v>0</v>
      </c>
      <c r="I24" s="173">
        <f t="shared" si="8"/>
        <v>0</v>
      </c>
      <c r="J24" s="173">
        <f t="shared" si="8"/>
        <v>0</v>
      </c>
      <c r="K24" s="180">
        <f t="shared" si="8"/>
        <v>0</v>
      </c>
      <c r="L24" s="180">
        <f>C24-F24</f>
        <v>0</v>
      </c>
      <c r="M24" s="180">
        <f>D24-G24</f>
        <v>0</v>
      </c>
      <c r="N24" s="180">
        <f>F24-I24</f>
        <v>0</v>
      </c>
      <c r="O24" s="186">
        <f>G24-J24</f>
        <v>0</v>
      </c>
      <c r="P24" s="182"/>
    </row>
    <row r="25" spans="1:16" s="4" customFormat="1" ht="6" customHeight="1">
      <c r="A25" s="14"/>
      <c r="B25" s="146"/>
      <c r="C25" s="146"/>
      <c r="D25" s="146"/>
      <c r="E25" s="146"/>
      <c r="F25" s="146"/>
      <c r="G25" s="146"/>
      <c r="H25" s="146"/>
      <c r="I25" s="146"/>
      <c r="J25" s="135"/>
      <c r="K25" s="136"/>
      <c r="L25" s="136"/>
      <c r="M25" s="136"/>
      <c r="N25" s="136"/>
      <c r="O25" s="137"/>
    </row>
    <row r="26" spans="1:16" s="4" customFormat="1" ht="15" customHeight="1">
      <c r="A26" s="13" t="s">
        <v>39</v>
      </c>
      <c r="B26" s="173">
        <f>B27+B28</f>
        <v>0</v>
      </c>
      <c r="C26" s="173">
        <f>C27+C28</f>
        <v>0</v>
      </c>
      <c r="D26" s="173">
        <f>D27+D28</f>
        <v>0</v>
      </c>
      <c r="E26" s="173">
        <f>B26-C26-D26</f>
        <v>0</v>
      </c>
      <c r="F26" s="173">
        <f t="shared" ref="F26:K26" si="9">F27+F28</f>
        <v>0</v>
      </c>
      <c r="G26" s="173">
        <f t="shared" si="9"/>
        <v>0</v>
      </c>
      <c r="H26" s="173">
        <f t="shared" si="9"/>
        <v>0</v>
      </c>
      <c r="I26" s="173">
        <f t="shared" si="9"/>
        <v>0</v>
      </c>
      <c r="J26" s="173">
        <f t="shared" si="9"/>
        <v>0</v>
      </c>
      <c r="K26" s="180">
        <f t="shared" si="9"/>
        <v>0</v>
      </c>
      <c r="L26" s="180">
        <f t="shared" ref="L26:M28" si="10">C26-F26</f>
        <v>0</v>
      </c>
      <c r="M26" s="180">
        <f t="shared" si="10"/>
        <v>0</v>
      </c>
      <c r="N26" s="180">
        <f t="shared" ref="N26:O28" si="11">F26-I26</f>
        <v>0</v>
      </c>
      <c r="O26" s="186">
        <f t="shared" si="11"/>
        <v>0</v>
      </c>
      <c r="P26" s="184"/>
    </row>
    <row r="27" spans="1:16" s="4" customFormat="1" ht="15" customHeight="1">
      <c r="A27" s="10" t="s">
        <v>32</v>
      </c>
      <c r="B27" s="132"/>
      <c r="C27" s="132"/>
      <c r="D27" s="132"/>
      <c r="E27" s="174">
        <f>B27-C27-D27</f>
        <v>0</v>
      </c>
      <c r="F27" s="132"/>
      <c r="G27" s="132"/>
      <c r="H27" s="132"/>
      <c r="I27" s="132"/>
      <c r="J27" s="132"/>
      <c r="K27" s="180">
        <f>B27-H27</f>
        <v>0</v>
      </c>
      <c r="L27" s="180">
        <f t="shared" si="10"/>
        <v>0</v>
      </c>
      <c r="M27" s="180">
        <f t="shared" si="10"/>
        <v>0</v>
      </c>
      <c r="N27" s="180">
        <f t="shared" si="11"/>
        <v>0</v>
      </c>
      <c r="O27" s="186">
        <f t="shared" si="11"/>
        <v>0</v>
      </c>
      <c r="P27" s="184"/>
    </row>
    <row r="28" spans="1:16" s="4" customFormat="1" ht="15" customHeight="1">
      <c r="A28" s="10" t="s">
        <v>40</v>
      </c>
      <c r="B28" s="125"/>
      <c r="C28" s="125"/>
      <c r="D28" s="125"/>
      <c r="E28" s="169">
        <f>B28-C28-D28</f>
        <v>0</v>
      </c>
      <c r="F28" s="132"/>
      <c r="G28" s="125"/>
      <c r="H28" s="125"/>
      <c r="I28" s="125"/>
      <c r="J28" s="138"/>
      <c r="K28" s="180">
        <f>B28-H28</f>
        <v>0</v>
      </c>
      <c r="L28" s="180">
        <f t="shared" si="10"/>
        <v>0</v>
      </c>
      <c r="M28" s="180">
        <f t="shared" si="10"/>
        <v>0</v>
      </c>
      <c r="N28" s="180">
        <f t="shared" si="11"/>
        <v>0</v>
      </c>
      <c r="O28" s="186">
        <f t="shared" si="11"/>
        <v>0</v>
      </c>
      <c r="P28" s="184"/>
    </row>
    <row r="29" spans="1:16" s="4" customFormat="1" ht="6" customHeight="1">
      <c r="A29" s="16"/>
      <c r="B29" s="139"/>
      <c r="C29" s="139"/>
      <c r="D29" s="139"/>
      <c r="E29" s="140"/>
      <c r="F29" s="140"/>
      <c r="G29" s="139"/>
      <c r="H29" s="139"/>
      <c r="I29" s="139"/>
      <c r="J29" s="141"/>
      <c r="K29" s="139"/>
      <c r="L29" s="139"/>
      <c r="M29" s="139"/>
      <c r="N29" s="139"/>
      <c r="O29" s="142"/>
    </row>
    <row r="30" spans="1:16" s="4" customFormat="1" ht="15" customHeight="1">
      <c r="A30" s="13" t="s">
        <v>41</v>
      </c>
      <c r="B30" s="132"/>
      <c r="C30" s="132"/>
      <c r="D30" s="132"/>
      <c r="E30" s="169">
        <f>B30-C30-D30</f>
        <v>0</v>
      </c>
      <c r="F30" s="132"/>
      <c r="G30" s="132"/>
      <c r="H30" s="132"/>
      <c r="I30" s="132"/>
      <c r="J30" s="143"/>
      <c r="K30" s="180">
        <f>B30-H30</f>
        <v>0</v>
      </c>
      <c r="L30" s="180">
        <f>C30-F30</f>
        <v>0</v>
      </c>
      <c r="M30" s="180">
        <f>D30-G30</f>
        <v>0</v>
      </c>
      <c r="N30" s="180">
        <f>F30-I30</f>
        <v>0</v>
      </c>
      <c r="O30" s="186">
        <f>G30-J30</f>
        <v>0</v>
      </c>
      <c r="P30" s="184"/>
    </row>
    <row r="31" spans="1:16" s="4" customFormat="1" ht="6" customHeight="1">
      <c r="A31" s="17"/>
      <c r="B31" s="144"/>
      <c r="C31" s="144"/>
      <c r="D31" s="144"/>
      <c r="E31" s="145"/>
      <c r="F31" s="188"/>
      <c r="G31" s="146"/>
      <c r="H31" s="146"/>
      <c r="I31" s="146"/>
      <c r="J31" s="146"/>
      <c r="K31" s="147"/>
      <c r="L31" s="19"/>
      <c r="M31" s="19"/>
      <c r="N31" s="19"/>
      <c r="O31" s="148"/>
      <c r="P31" s="184"/>
    </row>
    <row r="32" spans="1:16" s="4" customFormat="1" ht="15" customHeight="1">
      <c r="A32" s="17" t="s">
        <v>42</v>
      </c>
      <c r="B32" s="132"/>
      <c r="C32" s="132"/>
      <c r="D32" s="132"/>
      <c r="E32" s="169">
        <f>B32-C32-D32</f>
        <v>0</v>
      </c>
      <c r="F32" s="132"/>
      <c r="G32" s="132"/>
      <c r="H32" s="132"/>
      <c r="I32" s="132"/>
      <c r="J32" s="143"/>
      <c r="K32" s="180">
        <f>B32-H32</f>
        <v>0</v>
      </c>
      <c r="L32" s="180">
        <f>C32-F32</f>
        <v>0</v>
      </c>
      <c r="M32" s="180">
        <f>D32-G32</f>
        <v>0</v>
      </c>
      <c r="N32" s="180">
        <f>F32-I32</f>
        <v>0</v>
      </c>
      <c r="O32" s="186">
        <f>G32-J32</f>
        <v>0</v>
      </c>
      <c r="P32" s="184"/>
    </row>
    <row r="33" spans="1:16" s="4" customFormat="1" ht="6" customHeight="1" thickBot="1">
      <c r="A33" s="14"/>
      <c r="B33" s="18"/>
      <c r="C33" s="18"/>
      <c r="D33" s="18"/>
      <c r="E33" s="18"/>
      <c r="F33" s="18"/>
      <c r="G33" s="18"/>
      <c r="H33" s="18"/>
      <c r="I33" s="18"/>
      <c r="J33" s="19"/>
      <c r="K33" s="20"/>
      <c r="L33" s="149"/>
      <c r="M33" s="149"/>
      <c r="N33" s="149"/>
      <c r="O33" s="150"/>
    </row>
    <row r="34" spans="1:16" s="4" customFormat="1" ht="18" customHeight="1" thickBot="1">
      <c r="A34" s="21" t="s">
        <v>43</v>
      </c>
      <c r="B34" s="22"/>
      <c r="C34" s="22"/>
      <c r="D34" s="22"/>
      <c r="E34" s="22"/>
      <c r="F34" s="171">
        <f>F24+F26+F32+F30</f>
        <v>0</v>
      </c>
      <c r="G34" s="171">
        <f>G24+G26+G32+G30</f>
        <v>0</v>
      </c>
      <c r="H34" s="171">
        <f>H24+H26+H32+H30</f>
        <v>0</v>
      </c>
      <c r="I34" s="171">
        <f>I24+I26+I32+I30</f>
        <v>0</v>
      </c>
      <c r="J34" s="172">
        <f>J24+J26+J32+J30</f>
        <v>0</v>
      </c>
      <c r="K34" s="170"/>
      <c r="L34" s="22"/>
      <c r="M34" s="22"/>
      <c r="N34" s="22"/>
      <c r="O34" s="189"/>
    </row>
    <row r="35" spans="1:16" s="4" customFormat="1" ht="8.25" customHeight="1"/>
    <row r="36" spans="1:16" s="4" customFormat="1" ht="14.1" customHeight="1">
      <c r="A36" s="210" t="s">
        <v>44</v>
      </c>
      <c r="B36" s="211"/>
      <c r="C36" s="23"/>
      <c r="D36" s="23"/>
      <c r="E36" s="23"/>
      <c r="F36" s="23"/>
      <c r="G36" s="23"/>
      <c r="H36" s="23"/>
      <c r="I36" s="23"/>
      <c r="J36" s="23"/>
      <c r="K36" s="23"/>
    </row>
    <row r="37" spans="1:16">
      <c r="A37" s="4" t="s">
        <v>45</v>
      </c>
      <c r="B37" s="4"/>
      <c r="C37" s="4"/>
      <c r="D37" s="4"/>
      <c r="E37" s="4"/>
      <c r="F37" s="4"/>
      <c r="G37" s="4"/>
    </row>
    <row r="38" spans="1:16">
      <c r="A38" s="4" t="s">
        <v>46</v>
      </c>
      <c r="B38" s="4"/>
      <c r="C38" s="4"/>
      <c r="D38" s="4"/>
      <c r="E38" s="4"/>
      <c r="F38" s="4"/>
      <c r="G38" s="4"/>
    </row>
    <row r="39" spans="1:16" ht="12.95" customHeight="1" thickBot="1">
      <c r="A39" s="24" t="s">
        <v>47</v>
      </c>
      <c r="B39" s="2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7"/>
      <c r="N39" s="27"/>
      <c r="O39" s="27"/>
      <c r="P39" s="7"/>
    </row>
    <row r="40" spans="1:16">
      <c r="A40" s="212" t="s">
        <v>48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4"/>
    </row>
    <row r="41" spans="1:16">
      <c r="A41" s="215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7"/>
    </row>
    <row r="42" spans="1:16">
      <c r="A42" s="215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7"/>
    </row>
    <row r="43" spans="1:16">
      <c r="A43" s="215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7"/>
    </row>
    <row r="44" spans="1:16" ht="12.95" customHeight="1" thickBot="1">
      <c r="A44" s="218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20"/>
    </row>
  </sheetData>
  <mergeCells count="12">
    <mergeCell ref="A36:B36"/>
    <mergeCell ref="A40:O44"/>
    <mergeCell ref="B1:C1"/>
    <mergeCell ref="K4:O4"/>
    <mergeCell ref="A3:O3"/>
    <mergeCell ref="F4:G4"/>
    <mergeCell ref="A2:O2"/>
    <mergeCell ref="B4:E4"/>
    <mergeCell ref="A4:A5"/>
    <mergeCell ref="D1:H1"/>
    <mergeCell ref="H4:J4"/>
    <mergeCell ref="M1:N1"/>
  </mergeCells>
  <dataValidations count="2">
    <dataValidation operator="greaterThanOrEqual" allowBlank="1" showInputMessage="1" showErrorMessage="1" sqref="A4:B7 A27:D28 A30 A39:A40 B29:G29 B31:E31 B39:P39 C5:O7 F4 F27:G28 H4 H28:J29 K4:O4 K29:O29 K31 M9:P24 M26:O28 M30:O32" xr:uid="{00000000-0002-0000-0000-000000000000}"/>
    <dataValidation type="decimal" operator="greaterThanOrEqual" allowBlank="1" showInputMessage="1" showErrorMessage="1" sqref="B10:D12 B15:D16 B19:D22 B26:D26 B30:D30 B32:D32 F10:G12 F15:G16 F19:G22 F26:K26 F30:G30 F32:G32 G31 I10:J12 I15:J16 I19:J22 I30:J32" xr:uid="{00000000-0002-0000-0000-000001000000}">
      <formula1>0</formula1>
    </dataValidation>
  </dataValidations>
  <hyperlinks>
    <hyperlink ref="D1" r:id="rId1" xr:uid="{00000000-0004-0000-0000-000000000000}"/>
  </hyperlinks>
  <printOptions horizontalCentered="1" gridLines="1"/>
  <pageMargins left="0.19685039370078741" right="0.19685039370078741" top="0.98425196850393704" bottom="0.98425196850393704" header="0.51181102362204722" footer="0.51181102362204722"/>
  <pageSetup paperSize="9" scale="6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F35"/>
  <sheetViews>
    <sheetView showGridLines="0" topLeftCell="A7" zoomScale="110" zoomScaleNormal="110" zoomScaleSheetLayoutView="75" workbookViewId="0">
      <selection activeCell="D11" sqref="D11"/>
    </sheetView>
  </sheetViews>
  <sheetFormatPr baseColWidth="10" defaultColWidth="11.42578125" defaultRowHeight="12.75"/>
  <cols>
    <col min="1" max="1" width="28" style="1" customWidth="1"/>
    <col min="2" max="2" width="65.7109375" style="1" customWidth="1"/>
    <col min="3" max="3" width="16.5703125" style="1" customWidth="1"/>
    <col min="4" max="4" width="20" style="6" customWidth="1"/>
    <col min="5" max="5" width="29.42578125" style="1" bestFit="1" customWidth="1"/>
    <col min="6" max="6" width="11.42578125" style="1" customWidth="1"/>
    <col min="7" max="16384" width="11.42578125" style="1"/>
  </cols>
  <sheetData>
    <row r="1" spans="1:6" ht="31.5" customHeight="1">
      <c r="A1" s="168" t="str">
        <f t="array" ref="A1">[1]!_nom</f>
        <v>TEXTAREA_</v>
      </c>
      <c r="B1" s="124"/>
      <c r="C1" s="167" t="s">
        <v>49</v>
      </c>
      <c r="D1" s="166" t="s">
        <v>2</v>
      </c>
      <c r="F1" s="4"/>
    </row>
    <row r="2" spans="1:6" ht="15.95" customHeight="1" thickBot="1">
      <c r="A2" s="240" t="s">
        <v>50</v>
      </c>
      <c r="B2" s="211"/>
      <c r="C2" s="211"/>
      <c r="D2" s="211"/>
    </row>
    <row r="3" spans="1:6" ht="35.25" customHeight="1">
      <c r="A3" s="244" t="s">
        <v>51</v>
      </c>
      <c r="B3" s="245"/>
      <c r="C3" s="102"/>
      <c r="D3" s="103"/>
    </row>
    <row r="4" spans="1:6" ht="15" customHeight="1">
      <c r="A4" s="109" t="s">
        <v>52</v>
      </c>
      <c r="B4" s="246" t="s">
        <v>53</v>
      </c>
      <c r="C4" s="247"/>
      <c r="D4" s="160">
        <f t="array" ref="D4">[2]!_2082_5b</f>
        <v>0</v>
      </c>
      <c r="E4" s="190"/>
    </row>
    <row r="5" spans="1:6" ht="15" customHeight="1">
      <c r="A5" s="191" t="s">
        <v>54</v>
      </c>
      <c r="B5" s="91" t="s">
        <v>55</v>
      </c>
      <c r="C5" s="92"/>
      <c r="D5" s="116"/>
    </row>
    <row r="6" spans="1:6" ht="9.75" customHeight="1">
      <c r="A6" s="9"/>
      <c r="B6" s="28"/>
      <c r="C6" s="29"/>
      <c r="D6" s="117"/>
    </row>
    <row r="7" spans="1:6" ht="15" customHeight="1">
      <c r="A7" s="191">
        <v>2111</v>
      </c>
      <c r="B7" s="91" t="s">
        <v>56</v>
      </c>
      <c r="C7" s="92"/>
      <c r="D7" s="161">
        <f t="array" ref="D7">[2]!_2111b</f>
        <v>0</v>
      </c>
    </row>
    <row r="8" spans="1:6" ht="12.95" customHeight="1">
      <c r="A8" s="192" t="s">
        <v>57</v>
      </c>
      <c r="B8" s="153" t="s">
        <v>58</v>
      </c>
      <c r="C8" s="92"/>
      <c r="D8" s="161">
        <f t="array" ref="D8">[2]!_211b</f>
        <v>0</v>
      </c>
    </row>
    <row r="9" spans="1:6" ht="15" customHeight="1">
      <c r="A9" s="191" t="s">
        <v>59</v>
      </c>
      <c r="B9" s="91" t="s">
        <v>60</v>
      </c>
      <c r="C9" s="92"/>
      <c r="D9" s="161">
        <f t="array" ref="D9">[2]!_213b</f>
        <v>0</v>
      </c>
    </row>
    <row r="10" spans="1:6" ht="15" customHeight="1">
      <c r="A10" s="191" t="s">
        <v>61</v>
      </c>
      <c r="B10" s="28" t="s">
        <v>62</v>
      </c>
      <c r="C10" s="29"/>
      <c r="D10" s="162">
        <f t="array" ref="D10">[2]!_214b</f>
        <v>0</v>
      </c>
    </row>
    <row r="11" spans="1:6" ht="15" customHeight="1">
      <c r="A11" s="191" t="s">
        <v>63</v>
      </c>
      <c r="B11" s="91" t="s">
        <v>64</v>
      </c>
      <c r="C11" s="92"/>
      <c r="D11" s="162">
        <f t="array" ref="D11">[2]!_21315_2145b</f>
        <v>0</v>
      </c>
    </row>
    <row r="12" spans="1:6" ht="15" customHeight="1">
      <c r="A12" s="191">
        <v>2312</v>
      </c>
      <c r="B12" s="164" t="s">
        <v>65</v>
      </c>
      <c r="C12" s="92"/>
      <c r="D12" s="161">
        <f t="array" ref="D12">[2]!_2312b</f>
        <v>0</v>
      </c>
      <c r="E12" s="114"/>
    </row>
    <row r="13" spans="1:6" ht="15" customHeight="1">
      <c r="A13" s="9" t="s">
        <v>66</v>
      </c>
      <c r="B13" s="28" t="s">
        <v>67</v>
      </c>
      <c r="C13" s="29"/>
      <c r="D13" s="161">
        <f t="array" ref="D13">[2]!_2313_4_8b</f>
        <v>0</v>
      </c>
    </row>
    <row r="14" spans="1:6" ht="15" customHeight="1">
      <c r="A14" s="191">
        <v>238</v>
      </c>
      <c r="B14" s="91" t="s">
        <v>68</v>
      </c>
      <c r="C14" s="92"/>
      <c r="D14" s="161">
        <f t="array" ref="D14">[2]!_238b</f>
        <v>0</v>
      </c>
    </row>
    <row r="15" spans="1:6" ht="6" customHeight="1" thickBot="1">
      <c r="A15" s="31"/>
      <c r="B15" s="193"/>
      <c r="C15" s="44"/>
      <c r="D15" s="118"/>
    </row>
    <row r="16" spans="1:6" ht="21" customHeight="1" thickBot="1">
      <c r="A16" s="93" t="s">
        <v>69</v>
      </c>
      <c r="B16" s="94"/>
      <c r="C16" s="110"/>
      <c r="D16" s="200">
        <f>SUM(D4:D5,D7:D14)</f>
        <v>0</v>
      </c>
    </row>
    <row r="17" spans="1:5" ht="6" customHeight="1">
      <c r="A17" s="194"/>
      <c r="B17" s="195"/>
      <c r="C17" s="196"/>
      <c r="D17" s="115"/>
    </row>
    <row r="18" spans="1:5" ht="18" customHeight="1">
      <c r="A18" s="243" t="s">
        <v>70</v>
      </c>
      <c r="B18" s="236"/>
      <c r="C18" s="44"/>
      <c r="D18" s="30"/>
    </row>
    <row r="19" spans="1:5" ht="6" customHeight="1">
      <c r="A19" s="34"/>
      <c r="B19" s="197"/>
      <c r="C19" s="44"/>
      <c r="D19" s="30"/>
    </row>
    <row r="20" spans="1:5" ht="15" customHeight="1">
      <c r="A20" s="233" t="s">
        <v>71</v>
      </c>
      <c r="B20" s="234"/>
      <c r="C20" s="111"/>
      <c r="D20" s="175">
        <f>_S_FSDC1</f>
        <v>0</v>
      </c>
    </row>
    <row r="21" spans="1:5" ht="15" customHeight="1">
      <c r="A21" s="235" t="s">
        <v>72</v>
      </c>
      <c r="B21" s="236"/>
      <c r="C21" s="112"/>
      <c r="D21" s="175">
        <f>_S_FSDC14</f>
        <v>0</v>
      </c>
    </row>
    <row r="22" spans="1:5" ht="15" customHeight="1">
      <c r="A22" s="233" t="s">
        <v>73</v>
      </c>
      <c r="B22" s="234"/>
      <c r="C22" s="112"/>
      <c r="D22" s="175">
        <f>_rfsdc15</f>
        <v>0</v>
      </c>
    </row>
    <row r="23" spans="1:5" ht="15" customHeight="1">
      <c r="A23" s="241" t="s">
        <v>64</v>
      </c>
      <c r="B23" s="242"/>
      <c r="C23" s="113"/>
      <c r="D23" s="175">
        <f>_bfsdc1</f>
        <v>0</v>
      </c>
    </row>
    <row r="24" spans="1:5" ht="6" customHeight="1" thickBot="1">
      <c r="A24" s="63"/>
      <c r="B24" s="198"/>
      <c r="C24" s="199"/>
      <c r="D24" s="119"/>
    </row>
    <row r="25" spans="1:5" ht="21" customHeight="1" thickBot="1">
      <c r="A25" s="97" t="s">
        <v>74</v>
      </c>
      <c r="B25" s="96"/>
      <c r="C25" s="95"/>
      <c r="D25" s="201">
        <f>SUM(D20:D23)</f>
        <v>0</v>
      </c>
    </row>
    <row r="26" spans="1:5" ht="6" customHeight="1" thickBot="1">
      <c r="D26" s="66"/>
    </row>
    <row r="27" spans="1:5" ht="21" customHeight="1" thickBot="1">
      <c r="C27" s="33" t="s">
        <v>75</v>
      </c>
      <c r="D27" s="201">
        <f>_S_FSFCT1-_S_FSFCT2</f>
        <v>0</v>
      </c>
    </row>
    <row r="28" spans="1:5" ht="12.75" customHeight="1">
      <c r="D28" s="35"/>
    </row>
    <row r="29" spans="1:5" ht="15" customHeight="1">
      <c r="A29" s="43" t="s">
        <v>76</v>
      </c>
    </row>
    <row r="30" spans="1:5" ht="15" customHeight="1">
      <c r="A30" s="237" t="s">
        <v>48</v>
      </c>
      <c r="B30" s="238"/>
      <c r="C30" s="239"/>
      <c r="D30" s="202">
        <v>0</v>
      </c>
      <c r="E30" s="1" t="s">
        <v>77</v>
      </c>
    </row>
    <row r="31" spans="1:5" ht="15" customHeight="1">
      <c r="D31" s="1"/>
    </row>
    <row r="32" spans="1:5" ht="15" customHeight="1">
      <c r="D32" s="1"/>
    </row>
    <row r="33" spans="1:4" ht="15" customHeight="1">
      <c r="D33" s="1"/>
    </row>
    <row r="34" spans="1:4" ht="15" customHeight="1">
      <c r="A34" s="36"/>
      <c r="B34" s="36"/>
      <c r="C34" s="36"/>
      <c r="D34" s="37"/>
    </row>
    <row r="35" spans="1:4" ht="12.95" customHeight="1">
      <c r="A35" s="36"/>
      <c r="B35" s="36"/>
      <c r="C35" s="36"/>
      <c r="D35" s="37"/>
    </row>
  </sheetData>
  <mergeCells count="9">
    <mergeCell ref="A20:B20"/>
    <mergeCell ref="A21:B21"/>
    <mergeCell ref="A30:C30"/>
    <mergeCell ref="A2:D2"/>
    <mergeCell ref="A23:B23"/>
    <mergeCell ref="A18:B18"/>
    <mergeCell ref="A3:B3"/>
    <mergeCell ref="B4:C4"/>
    <mergeCell ref="A22:B22"/>
  </mergeCells>
  <printOptions horizontalCentered="1" gridLines="1"/>
  <pageMargins left="0.19685039370078741" right="0.19685039370078741" top="0.59055118110236227" bottom="0.51181102362204722" header="0.51181102362204722" footer="0.23622047244094491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J40"/>
  <sheetViews>
    <sheetView showGridLines="0" tabSelected="1" topLeftCell="A9" zoomScale="120" zoomScaleNormal="120" workbookViewId="0">
      <selection activeCell="C19" sqref="C19"/>
    </sheetView>
  </sheetViews>
  <sheetFormatPr baseColWidth="10" defaultColWidth="11.42578125" defaultRowHeight="14.25"/>
  <cols>
    <col min="1" max="1" width="41.28515625" style="32" customWidth="1"/>
    <col min="2" max="3" width="16.7109375" style="32" customWidth="1"/>
    <col min="4" max="5" width="1.7109375" style="32" customWidth="1"/>
    <col min="6" max="6" width="41.28515625" style="32" customWidth="1"/>
    <col min="7" max="8" width="16.7109375" style="32" customWidth="1"/>
    <col min="9" max="9" width="11.42578125" style="32" customWidth="1"/>
    <col min="10" max="16384" width="11.42578125" style="32"/>
  </cols>
  <sheetData>
    <row r="1" spans="1:10" s="1" customFormat="1" ht="31.5" customHeight="1">
      <c r="A1" s="168" t="str">
        <f t="array" ref="A1">[1]!_nom</f>
        <v>TEXTAREA_</v>
      </c>
      <c r="B1" s="124"/>
      <c r="D1" s="8"/>
      <c r="G1" s="248" t="s">
        <v>78</v>
      </c>
      <c r="H1" s="248"/>
      <c r="I1" s="249" t="s">
        <v>2</v>
      </c>
      <c r="J1" s="249"/>
    </row>
    <row r="2" spans="1:10" ht="18.600000000000001" customHeight="1">
      <c r="A2" s="251" t="s">
        <v>79</v>
      </c>
      <c r="B2" s="211"/>
      <c r="C2" s="211"/>
      <c r="D2" s="44"/>
      <c r="E2" s="1"/>
      <c r="F2" s="251" t="s">
        <v>80</v>
      </c>
      <c r="G2" s="211"/>
      <c r="H2" s="211"/>
    </row>
    <row r="3" spans="1:10" ht="6" customHeight="1" thickBot="1">
      <c r="D3" s="44"/>
      <c r="E3" s="45"/>
    </row>
    <row r="4" spans="1:10" s="47" customFormat="1" ht="33" customHeight="1">
      <c r="A4" s="99"/>
      <c r="B4" s="100" t="s">
        <v>81</v>
      </c>
      <c r="C4" s="101" t="s">
        <v>82</v>
      </c>
      <c r="D4" s="46"/>
      <c r="F4" s="99"/>
      <c r="G4" s="100" t="s">
        <v>83</v>
      </c>
      <c r="H4" s="101" t="s">
        <v>84</v>
      </c>
    </row>
    <row r="5" spans="1:10" ht="20.100000000000001" customHeight="1">
      <c r="A5" s="250" t="s">
        <v>85</v>
      </c>
      <c r="B5" s="253" t="s">
        <v>86</v>
      </c>
      <c r="C5" s="255" t="s">
        <v>87</v>
      </c>
      <c r="D5" s="44"/>
      <c r="F5" s="252" t="s">
        <v>88</v>
      </c>
      <c r="G5" s="48"/>
      <c r="H5" s="49"/>
    </row>
    <row r="6" spans="1:10" ht="20.100000000000001" customHeight="1">
      <c r="A6" s="230"/>
      <c r="B6" s="254"/>
      <c r="C6" s="256"/>
      <c r="D6" s="50"/>
      <c r="E6" s="1"/>
      <c r="F6" s="230"/>
      <c r="G6" s="48"/>
      <c r="H6" s="51"/>
    </row>
    <row r="7" spans="1:10" ht="16.5" customHeight="1">
      <c r="A7" s="52" t="s">
        <v>89</v>
      </c>
      <c r="B7" s="154">
        <f t="array" ref="B7">[3]!_S_RFOC</f>
        <v>0</v>
      </c>
      <c r="C7" s="155">
        <f t="array" ref="C7">[3]!_S_RFTA</f>
        <v>0</v>
      </c>
      <c r="D7" s="50"/>
      <c r="E7" s="1"/>
      <c r="F7" s="52" t="s">
        <v>90</v>
      </c>
      <c r="G7" s="169">
        <f t="array" ref="G7">[2]!_13_1</f>
        <v>0</v>
      </c>
      <c r="H7" s="175">
        <f t="array" ref="H7">[2]!_13_1</f>
        <v>0</v>
      </c>
    </row>
    <row r="8" spans="1:10" ht="37.5" customHeight="1">
      <c r="A8" s="68" t="s">
        <v>91</v>
      </c>
      <c r="B8" s="156">
        <f t="array" ref="B8">[3]!_S_LEOC</f>
        <v>0</v>
      </c>
      <c r="C8" s="157">
        <f t="array" ref="C8">[3]!_S_LETA</f>
        <v>0</v>
      </c>
      <c r="D8" s="50"/>
      <c r="E8" s="205"/>
      <c r="F8" s="206" t="s">
        <v>92</v>
      </c>
      <c r="G8" s="105"/>
      <c r="H8" s="176">
        <f t="array" ref="H8">[4]!_subi</f>
        <v>0</v>
      </c>
    </row>
    <row r="9" spans="1:10" ht="23.1" customHeight="1">
      <c r="A9" s="68" t="s">
        <v>93</v>
      </c>
      <c r="B9" s="156">
        <f t="array" ref="B9">[3]!_S_BRSOC</f>
        <v>0</v>
      </c>
      <c r="C9" s="157">
        <f t="array" ref="C9">[3]!_S_BRSTA</f>
        <v>0</v>
      </c>
      <c r="D9" s="50"/>
      <c r="E9" s="205"/>
      <c r="F9" s="207"/>
      <c r="G9" s="106"/>
      <c r="H9" s="108"/>
    </row>
    <row r="10" spans="1:10" ht="16.5" customHeight="1">
      <c r="A10" s="69" t="s">
        <v>94</v>
      </c>
      <c r="B10" s="158">
        <f t="array" ref="B10">[3]!_S_BAOC</f>
        <v>0</v>
      </c>
      <c r="C10" s="159">
        <f t="array" ref="C10">[3]!_S_BATA</f>
        <v>0</v>
      </c>
      <c r="D10" s="50"/>
      <c r="E10" s="205"/>
      <c r="F10" s="208"/>
      <c r="G10" s="106"/>
      <c r="H10" s="39"/>
    </row>
    <row r="11" spans="1:10" ht="6" customHeight="1" thickBot="1">
      <c r="A11" s="42"/>
      <c r="B11" s="38"/>
      <c r="C11" s="39"/>
      <c r="D11" s="50"/>
      <c r="E11" s="1"/>
      <c r="F11" s="42"/>
      <c r="G11" s="38"/>
      <c r="H11" s="39"/>
    </row>
    <row r="12" spans="1:10" ht="20.100000000000001" customHeight="1" thickBot="1">
      <c r="A12" s="203" t="s">
        <v>95</v>
      </c>
      <c r="B12" s="171">
        <f>SUM(B7:B10)</f>
        <v>0</v>
      </c>
      <c r="C12" s="172">
        <f>SUM(C7:C10)</f>
        <v>0</v>
      </c>
      <c r="D12" s="50"/>
      <c r="E12" s="1"/>
      <c r="F12" s="98" t="s">
        <v>95</v>
      </c>
      <c r="G12" s="204">
        <f>G7</f>
        <v>0</v>
      </c>
      <c r="H12" s="172">
        <f>H7-H8</f>
        <v>0</v>
      </c>
    </row>
    <row r="13" spans="1:10" ht="6" customHeight="1">
      <c r="A13" s="53"/>
      <c r="B13" s="54"/>
      <c r="C13" s="55"/>
      <c r="D13" s="50"/>
      <c r="E13" s="1"/>
      <c r="F13" s="53"/>
      <c r="G13" s="56"/>
      <c r="H13" s="57"/>
    </row>
    <row r="14" spans="1:10" ht="6" customHeight="1">
      <c r="A14" s="42"/>
      <c r="B14" s="58"/>
      <c r="C14" s="59"/>
      <c r="D14" s="50"/>
      <c r="E14" s="1"/>
      <c r="F14" s="42"/>
      <c r="G14" s="60"/>
      <c r="H14" s="61"/>
    </row>
    <row r="15" spans="1:10" ht="22.5" customHeight="1" thickBot="1">
      <c r="A15" s="70" t="s">
        <v>96</v>
      </c>
      <c r="B15" s="71" t="s">
        <v>97</v>
      </c>
      <c r="C15" s="72" t="s">
        <v>87</v>
      </c>
      <c r="D15" s="50"/>
      <c r="E15" s="1"/>
      <c r="F15" s="70" t="s">
        <v>96</v>
      </c>
      <c r="G15" s="71" t="s">
        <v>98</v>
      </c>
      <c r="H15" s="72" t="s">
        <v>99</v>
      </c>
    </row>
    <row r="16" spans="1:10" ht="16.5" customHeight="1" thickBot="1">
      <c r="A16" s="52" t="s">
        <v>71</v>
      </c>
      <c r="B16" s="179">
        <f>_S_FSEP1</f>
        <v>0</v>
      </c>
      <c r="C16" s="179">
        <f>_S_FSER1</f>
        <v>0</v>
      </c>
      <c r="D16" s="50"/>
      <c r="E16" s="1"/>
      <c r="F16" s="62"/>
      <c r="G16" s="204">
        <f>_S_FSSN</f>
        <v>0</v>
      </c>
      <c r="H16" s="204">
        <f>_S_FSSE</f>
        <v>0</v>
      </c>
    </row>
    <row r="17" spans="1:9" ht="16.5" customHeight="1">
      <c r="A17" s="73" t="s">
        <v>72</v>
      </c>
      <c r="B17" s="180">
        <f>_S_FSEP14</f>
        <v>0</v>
      </c>
      <c r="C17" s="180">
        <f>_S_FSER14</f>
        <v>0</v>
      </c>
      <c r="D17" s="50"/>
      <c r="E17" s="1"/>
      <c r="F17" s="42"/>
      <c r="G17" s="38"/>
      <c r="H17" s="39"/>
    </row>
    <row r="18" spans="1:9" ht="16.5" customHeight="1">
      <c r="A18" s="73" t="s">
        <v>73</v>
      </c>
      <c r="B18" s="180">
        <f>_rfsep15</f>
        <v>0</v>
      </c>
      <c r="C18" s="180">
        <f>_rfser15</f>
        <v>0</v>
      </c>
      <c r="D18" s="50"/>
      <c r="E18" s="1"/>
      <c r="F18" s="42"/>
      <c r="G18" s="38"/>
      <c r="H18" s="39"/>
    </row>
    <row r="19" spans="1:9" ht="16.5" customHeight="1">
      <c r="A19" s="52" t="s">
        <v>64</v>
      </c>
      <c r="B19" s="181">
        <f>_bfsep1</f>
        <v>0</v>
      </c>
      <c r="C19" s="181">
        <f>_bfser1</f>
        <v>0</v>
      </c>
      <c r="D19" s="50"/>
      <c r="E19" s="1"/>
      <c r="F19" s="42"/>
      <c r="G19" s="38"/>
      <c r="H19" s="39"/>
    </row>
    <row r="20" spans="1:9" ht="6" customHeight="1" thickBot="1">
      <c r="A20" s="42"/>
      <c r="B20" s="38"/>
      <c r="C20" s="39"/>
      <c r="D20" s="50"/>
      <c r="E20" s="1"/>
      <c r="F20" s="62"/>
      <c r="G20" s="40"/>
      <c r="H20" s="41"/>
    </row>
    <row r="21" spans="1:9" ht="20.100000000000001" customHeight="1" thickBot="1">
      <c r="A21" s="203" t="s">
        <v>100</v>
      </c>
      <c r="B21" s="171">
        <f>B16+B17+B19+B18</f>
        <v>0</v>
      </c>
      <c r="C21" s="172">
        <f>C16+C17+C19+C18</f>
        <v>0</v>
      </c>
      <c r="D21" s="50"/>
      <c r="E21" s="1"/>
      <c r="F21" s="98" t="s">
        <v>100</v>
      </c>
      <c r="G21" s="204">
        <f>G16</f>
        <v>0</v>
      </c>
      <c r="H21" s="172">
        <f>H16</f>
        <v>0</v>
      </c>
    </row>
    <row r="22" spans="1:9" ht="6" customHeight="1" thickBot="1">
      <c r="A22" s="63"/>
      <c r="B22" s="64"/>
      <c r="C22" s="65"/>
      <c r="D22" s="50"/>
      <c r="E22" s="1"/>
      <c r="F22" s="63"/>
      <c r="G22" s="64"/>
      <c r="H22" s="65"/>
    </row>
    <row r="23" spans="1:9" ht="6" customHeight="1" thickBot="1">
      <c r="A23" s="1"/>
      <c r="B23" s="66"/>
      <c r="C23" s="66"/>
      <c r="D23" s="50"/>
      <c r="E23" s="1"/>
      <c r="F23" s="42"/>
      <c r="G23" s="209"/>
      <c r="H23" s="39"/>
    </row>
    <row r="24" spans="1:9" ht="18.75" customHeight="1" thickBot="1">
      <c r="A24" s="104" t="s">
        <v>101</v>
      </c>
      <c r="B24" s="204">
        <f>B12-B21</f>
        <v>0</v>
      </c>
      <c r="C24" s="172">
        <f>C12-C21</f>
        <v>0</v>
      </c>
      <c r="D24" s="50"/>
      <c r="E24" s="1"/>
      <c r="F24" s="104" t="s">
        <v>102</v>
      </c>
      <c r="G24" s="204">
        <f>G12-G21</f>
        <v>0</v>
      </c>
      <c r="H24" s="172">
        <f>H12-H21</f>
        <v>0</v>
      </c>
    </row>
    <row r="25" spans="1:9">
      <c r="A25" s="1"/>
      <c r="B25" s="1"/>
      <c r="C25" s="1"/>
      <c r="D25" s="50"/>
      <c r="E25" s="1"/>
      <c r="F25" s="1"/>
      <c r="G25" s="1"/>
      <c r="H25" s="1"/>
    </row>
    <row r="26" spans="1:9">
      <c r="A26" s="43" t="s">
        <v>103</v>
      </c>
      <c r="B26" s="1"/>
      <c r="C26" s="1"/>
      <c r="D26" s="50"/>
      <c r="E26" s="1"/>
      <c r="F26" s="43" t="s">
        <v>103</v>
      </c>
      <c r="G26" s="1"/>
      <c r="H26" s="1"/>
    </row>
    <row r="27" spans="1:9">
      <c r="A27" s="165"/>
      <c r="B27" s="202">
        <v>0</v>
      </c>
      <c r="C27" s="202">
        <v>0</v>
      </c>
      <c r="D27" s="50"/>
      <c r="E27" s="1"/>
      <c r="F27" s="165"/>
      <c r="G27" s="202">
        <v>0</v>
      </c>
      <c r="H27" s="202">
        <v>0</v>
      </c>
      <c r="I27" s="32" t="s">
        <v>77</v>
      </c>
    </row>
    <row r="28" spans="1:9">
      <c r="A28" s="67"/>
      <c r="B28" s="67"/>
      <c r="C28" s="67"/>
      <c r="D28" s="50"/>
      <c r="E28" s="1"/>
      <c r="F28" s="67"/>
      <c r="G28" s="67"/>
      <c r="H28" s="67"/>
    </row>
    <row r="29" spans="1:9">
      <c r="A29" s="67"/>
      <c r="B29" s="67"/>
      <c r="C29" s="67"/>
      <c r="D29" s="50"/>
      <c r="E29" s="1"/>
      <c r="F29" s="67"/>
      <c r="G29" s="67"/>
      <c r="H29" s="67"/>
    </row>
    <row r="30" spans="1:9">
      <c r="A30" s="67"/>
      <c r="B30" s="67"/>
      <c r="C30" s="67"/>
      <c r="D30" s="50"/>
      <c r="E30" s="1"/>
    </row>
    <row r="31" spans="1:9">
      <c r="A31" s="67"/>
      <c r="B31" s="67"/>
      <c r="C31" s="67"/>
      <c r="D31" s="50"/>
      <c r="E31" s="1"/>
    </row>
    <row r="32" spans="1:9">
      <c r="D32" s="50"/>
      <c r="E32" s="1"/>
    </row>
    <row r="33" spans="4:5">
      <c r="D33" s="50"/>
      <c r="E33" s="1"/>
    </row>
    <row r="34" spans="4:5">
      <c r="D34" s="50"/>
      <c r="E34" s="1"/>
    </row>
    <row r="35" spans="4:5">
      <c r="D35" s="50"/>
      <c r="E35" s="1"/>
    </row>
    <row r="36" spans="4:5">
      <c r="D36" s="50"/>
      <c r="E36" s="1"/>
    </row>
    <row r="37" spans="4:5">
      <c r="D37" s="50"/>
      <c r="E37" s="1"/>
    </row>
    <row r="38" spans="4:5">
      <c r="D38" s="50"/>
      <c r="E38" s="1"/>
    </row>
    <row r="39" spans="4:5">
      <c r="D39" s="1"/>
      <c r="E39" s="1"/>
    </row>
    <row r="40" spans="4:5">
      <c r="D40" s="1"/>
      <c r="E40" s="1"/>
    </row>
  </sheetData>
  <mergeCells count="8">
    <mergeCell ref="G1:H1"/>
    <mergeCell ref="I1:J1"/>
    <mergeCell ref="A5:A6"/>
    <mergeCell ref="F2:H2"/>
    <mergeCell ref="F5:F6"/>
    <mergeCell ref="B5:B6"/>
    <mergeCell ref="A2:C2"/>
    <mergeCell ref="C5:C6"/>
  </mergeCells>
  <dataValidations count="1">
    <dataValidation type="decimal" operator="greaterThanOrEqual" allowBlank="1" showInputMessage="1" showErrorMessage="1" sqref="H7" xr:uid="{00000000-0002-0000-0200-000000000000}">
      <formula1>0</formula1>
    </dataValidation>
  </dataValidations>
  <printOptions horizontalCentered="1"/>
  <pageMargins left="0" right="0" top="0.59055118110236227" bottom="0" header="0.51181102362204722" footer="0.27559055118110237"/>
  <pageSetup paperSize="9" scale="96" fitToHeight="0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309</vt:i4>
      </vt:variant>
    </vt:vector>
  </HeadingPairs>
  <TitlesOfParts>
    <vt:vector size="312" baseType="lpstr">
      <vt:lpstr>12.1 Récapitulatif général</vt:lpstr>
      <vt:lpstr>12.2 Ctrl dépenses</vt:lpstr>
      <vt:lpstr>12.3 Ctrl emprunts subv</vt:lpstr>
      <vt:lpstr>_13_1_E1</vt:lpstr>
      <vt:lpstr>_2082_8b_E3</vt:lpstr>
      <vt:lpstr>_2111b_E2</vt:lpstr>
      <vt:lpstr>_2112_5b_E2</vt:lpstr>
      <vt:lpstr>_21315_2145b_E2</vt:lpstr>
      <vt:lpstr>_213b_E2</vt:lpstr>
      <vt:lpstr>_214b_E2</vt:lpstr>
      <vt:lpstr>_2312b_E2</vt:lpstr>
      <vt:lpstr>_2313_4_8b_E1</vt:lpstr>
      <vt:lpstr>_232_7b</vt:lpstr>
      <vt:lpstr>_238b_E2</vt:lpstr>
      <vt:lpstr>_441b_E1</vt:lpstr>
      <vt:lpstr>_afda11</vt:lpstr>
      <vt:lpstr>_afec12</vt:lpstr>
      <vt:lpstr>_afece14</vt:lpstr>
      <vt:lpstr>_afsdc11</vt:lpstr>
      <vt:lpstr>_afsdc12</vt:lpstr>
      <vt:lpstr>_afsdc13</vt:lpstr>
      <vt:lpstr>_afsdc14</vt:lpstr>
      <vt:lpstr>_afseac1</vt:lpstr>
      <vt:lpstr>_afseac2</vt:lpstr>
      <vt:lpstr>_afseac3</vt:lpstr>
      <vt:lpstr>_afsecaa3</vt:lpstr>
      <vt:lpstr>_afsecaa4</vt:lpstr>
      <vt:lpstr>_afsecaa5</vt:lpstr>
      <vt:lpstr>_afsep11</vt:lpstr>
      <vt:lpstr>_afsep12</vt:lpstr>
      <vt:lpstr>_afsep13</vt:lpstr>
      <vt:lpstr>_afsep14</vt:lpstr>
      <vt:lpstr>_afsep21</vt:lpstr>
      <vt:lpstr>_afsep22</vt:lpstr>
      <vt:lpstr>_afsep23</vt:lpstr>
      <vt:lpstr>_afsep24</vt:lpstr>
      <vt:lpstr>_afser11</vt:lpstr>
      <vt:lpstr>_afser12</vt:lpstr>
      <vt:lpstr>_afser13</vt:lpstr>
      <vt:lpstr>_afser14</vt:lpstr>
      <vt:lpstr>_afsfplo1</vt:lpstr>
      <vt:lpstr>_afsfplo2</vt:lpstr>
      <vt:lpstr>_afsfplo3</vt:lpstr>
      <vt:lpstr>_afsfplo4</vt:lpstr>
      <vt:lpstr>_afsilo1</vt:lpstr>
      <vt:lpstr>_afsilo2</vt:lpstr>
      <vt:lpstr>_afsilo3</vt:lpstr>
      <vt:lpstr>_afsilo4</vt:lpstr>
      <vt:lpstr>_afsne15</vt:lpstr>
      <vt:lpstr>_afso13</vt:lpstr>
      <vt:lpstr>_afsrclo1</vt:lpstr>
      <vt:lpstr>_afsrclo2</vt:lpstr>
      <vt:lpstr>_afsrclo3</vt:lpstr>
      <vt:lpstr>_afssao2</vt:lpstr>
      <vt:lpstr>_afssao3</vt:lpstr>
      <vt:lpstr>_afssao4</vt:lpstr>
      <vt:lpstr>_afsse11</vt:lpstr>
      <vt:lpstr>_afsse12</vt:lpstr>
      <vt:lpstr>_afsse13</vt:lpstr>
      <vt:lpstr>_afsse14</vt:lpstr>
      <vt:lpstr>_afssn11</vt:lpstr>
      <vt:lpstr>_afssn12</vt:lpstr>
      <vt:lpstr>_afssn13</vt:lpstr>
      <vt:lpstr>_afssn14</vt:lpstr>
      <vt:lpstr>_afssn21</vt:lpstr>
      <vt:lpstr>_afssn22</vt:lpstr>
      <vt:lpstr>_afssn23</vt:lpstr>
      <vt:lpstr>_afssn24</vt:lpstr>
      <vt:lpstr>_afssnac4</vt:lpstr>
      <vt:lpstr>_afssnac5</vt:lpstr>
      <vt:lpstr>_afssnac6</vt:lpstr>
      <vt:lpstr>_bfscec1</vt:lpstr>
      <vt:lpstr>_bfscer1</vt:lpstr>
      <vt:lpstr>_bfsdc1</vt:lpstr>
      <vt:lpstr>_bfsdc1_E1</vt:lpstr>
      <vt:lpstr>_bfsec12</vt:lpstr>
      <vt:lpstr>_bfsece14</vt:lpstr>
      <vt:lpstr>_bfsep1</vt:lpstr>
      <vt:lpstr>_bfsep2</vt:lpstr>
      <vt:lpstr>_bfser1</vt:lpstr>
      <vt:lpstr>_bfsfplo</vt:lpstr>
      <vt:lpstr>_bfsrclo</vt:lpstr>
      <vt:lpstr>_bfsse1</vt:lpstr>
      <vt:lpstr>_bfssn1</vt:lpstr>
      <vt:lpstr>_bfssn2</vt:lpstr>
      <vt:lpstr>_bfssne15</vt:lpstr>
      <vt:lpstr>_bfsso13</vt:lpstr>
      <vt:lpstr>_bsilo</vt:lpstr>
      <vt:lpstr>_cdepcom_dyn</vt:lpstr>
      <vt:lpstr>_cdepcom1_dyn</vt:lpstr>
      <vt:lpstr>_cempcom_dyn</vt:lpstr>
      <vt:lpstr>_cempcom1_dyn</vt:lpstr>
      <vt:lpstr>_cempcom2_dyn</vt:lpstr>
      <vt:lpstr>_cfda11</vt:lpstr>
      <vt:lpstr>_cfec12</vt:lpstr>
      <vt:lpstr>_cfece14</vt:lpstr>
      <vt:lpstr>_cfsdc11</vt:lpstr>
      <vt:lpstr>_cfsdc12</vt:lpstr>
      <vt:lpstr>_cfsdc13</vt:lpstr>
      <vt:lpstr>_cfsdc14</vt:lpstr>
      <vt:lpstr>_cfseac1</vt:lpstr>
      <vt:lpstr>_cfseac2</vt:lpstr>
      <vt:lpstr>_cfseac3</vt:lpstr>
      <vt:lpstr>_cfsecaa3</vt:lpstr>
      <vt:lpstr>_cfsecaa4</vt:lpstr>
      <vt:lpstr>_cfsecaa5</vt:lpstr>
      <vt:lpstr>_cfsep11</vt:lpstr>
      <vt:lpstr>_cfsep12</vt:lpstr>
      <vt:lpstr>_cfsep13</vt:lpstr>
      <vt:lpstr>_cfsep14</vt:lpstr>
      <vt:lpstr>_cfsep21</vt:lpstr>
      <vt:lpstr>_cfsep22</vt:lpstr>
      <vt:lpstr>_cfsep23</vt:lpstr>
      <vt:lpstr>_cfsep24</vt:lpstr>
      <vt:lpstr>_cfsep25</vt:lpstr>
      <vt:lpstr>_cfser11</vt:lpstr>
      <vt:lpstr>_cfser12</vt:lpstr>
      <vt:lpstr>_cfser13</vt:lpstr>
      <vt:lpstr>_cfser14</vt:lpstr>
      <vt:lpstr>_cfsfplo1</vt:lpstr>
      <vt:lpstr>_cfsfplo2</vt:lpstr>
      <vt:lpstr>_cfsfplo3</vt:lpstr>
      <vt:lpstr>_cfsfplo4</vt:lpstr>
      <vt:lpstr>_cfsfplo5</vt:lpstr>
      <vt:lpstr>_cfsilo1</vt:lpstr>
      <vt:lpstr>_cfsilo2</vt:lpstr>
      <vt:lpstr>_cfsilo3</vt:lpstr>
      <vt:lpstr>_cfsilo4</vt:lpstr>
      <vt:lpstr>_cfsilo5</vt:lpstr>
      <vt:lpstr>_cfsne15</vt:lpstr>
      <vt:lpstr>_cfso13</vt:lpstr>
      <vt:lpstr>_cfsrclo1</vt:lpstr>
      <vt:lpstr>_cfsrclo2</vt:lpstr>
      <vt:lpstr>_cfsrclo3</vt:lpstr>
      <vt:lpstr>_cfssao2</vt:lpstr>
      <vt:lpstr>_cfssao3</vt:lpstr>
      <vt:lpstr>_cfssao4</vt:lpstr>
      <vt:lpstr>_cfsse11</vt:lpstr>
      <vt:lpstr>_cfsse12</vt:lpstr>
      <vt:lpstr>_cfsse13</vt:lpstr>
      <vt:lpstr>_cfsse14</vt:lpstr>
      <vt:lpstr>_cfssn11</vt:lpstr>
      <vt:lpstr>_cfssn12</vt:lpstr>
      <vt:lpstr>_cfssn13</vt:lpstr>
      <vt:lpstr>_cfssn14</vt:lpstr>
      <vt:lpstr>_cfssn21</vt:lpstr>
      <vt:lpstr>_cfssn22</vt:lpstr>
      <vt:lpstr>_cfssn23</vt:lpstr>
      <vt:lpstr>_cfssn24</vt:lpstr>
      <vt:lpstr>_cfssn25</vt:lpstr>
      <vt:lpstr>_cfssnac4</vt:lpstr>
      <vt:lpstr>_cfssnac5</vt:lpstr>
      <vt:lpstr>_cfssnac6</vt:lpstr>
      <vt:lpstr>_csubcom_dyn</vt:lpstr>
      <vt:lpstr>_csubcom1_dyn</vt:lpstr>
      <vt:lpstr>_csubcom2_dyn</vt:lpstr>
      <vt:lpstr>_F_FSFCobs</vt:lpstr>
      <vt:lpstr>_lfscec1</vt:lpstr>
      <vt:lpstr>_lfscer1</vt:lpstr>
      <vt:lpstr>_mfsdc1</vt:lpstr>
      <vt:lpstr>_mfseac</vt:lpstr>
      <vt:lpstr>_mfsecaa</vt:lpstr>
      <vt:lpstr>_mfsep1</vt:lpstr>
      <vt:lpstr>_mfsep2</vt:lpstr>
      <vt:lpstr>_mfser1</vt:lpstr>
      <vt:lpstr>_mfsfplo</vt:lpstr>
      <vt:lpstr>_mfsilo</vt:lpstr>
      <vt:lpstr>_mfsrclo</vt:lpstr>
      <vt:lpstr>_mfssao</vt:lpstr>
      <vt:lpstr>_mfsse1</vt:lpstr>
      <vt:lpstr>_mfssn1</vt:lpstr>
      <vt:lpstr>_mfssn2</vt:lpstr>
      <vt:lpstr>_mfssnac</vt:lpstr>
      <vt:lpstr>_nom_E121</vt:lpstr>
      <vt:lpstr>_nom_E122</vt:lpstr>
      <vt:lpstr>_nom_E123</vt:lpstr>
      <vt:lpstr>_opscec1</vt:lpstr>
      <vt:lpstr>_opscer1</vt:lpstr>
      <vt:lpstr>_opsdc_E1</vt:lpstr>
      <vt:lpstr>_rfda11</vt:lpstr>
      <vt:lpstr>_rfec12</vt:lpstr>
      <vt:lpstr>_rfscec1</vt:lpstr>
      <vt:lpstr>_rfscer1</vt:lpstr>
      <vt:lpstr>_rfsdc1_E1</vt:lpstr>
      <vt:lpstr>_rfsdc15</vt:lpstr>
      <vt:lpstr>_rfsece14</vt:lpstr>
      <vt:lpstr>_rfsep15</vt:lpstr>
      <vt:lpstr>_rfser15</vt:lpstr>
      <vt:lpstr>_rfso13</vt:lpstr>
      <vt:lpstr>_rfsse15</vt:lpstr>
      <vt:lpstr>_rfssn15</vt:lpstr>
      <vt:lpstr>_rfssne15</vt:lpstr>
      <vt:lpstr>_S_BRSOC_E1</vt:lpstr>
      <vt:lpstr>_S_BRSTA_E2</vt:lpstr>
      <vt:lpstr>_S_FSCEC</vt:lpstr>
      <vt:lpstr>_S_FSCEC1</vt:lpstr>
      <vt:lpstr>_S_FSCER</vt:lpstr>
      <vt:lpstr>_S_FSCER1</vt:lpstr>
      <vt:lpstr>_S_FSCSC</vt:lpstr>
      <vt:lpstr>_S_FSCSC1</vt:lpstr>
      <vt:lpstr>_S_FSCSCEC</vt:lpstr>
      <vt:lpstr>_S_FSCSE</vt:lpstr>
      <vt:lpstr>_S_FSCSE1</vt:lpstr>
      <vt:lpstr>_S_FSCSEEC</vt:lpstr>
      <vt:lpstr>_S_FSDA11</vt:lpstr>
      <vt:lpstr>_S_FSDC</vt:lpstr>
      <vt:lpstr>_S_FSDC1</vt:lpstr>
      <vt:lpstr>_S_FSDC1_E1</vt:lpstr>
      <vt:lpstr>_S_FSDC11</vt:lpstr>
      <vt:lpstr>_S_FSDC12</vt:lpstr>
      <vt:lpstr>_S_FSDC13</vt:lpstr>
      <vt:lpstr>_S_FSDC14</vt:lpstr>
      <vt:lpstr>_S_FSEAC</vt:lpstr>
      <vt:lpstr>_S_FSEAC1</vt:lpstr>
      <vt:lpstr>_S_FSEAC2</vt:lpstr>
      <vt:lpstr>_S_FSEAC3</vt:lpstr>
      <vt:lpstr>_S_FSEC12</vt:lpstr>
      <vt:lpstr>_S_FSECAA</vt:lpstr>
      <vt:lpstr>_S_FSECAA3</vt:lpstr>
      <vt:lpstr>_S_FSECAA4</vt:lpstr>
      <vt:lpstr>_S_FSECAA5</vt:lpstr>
      <vt:lpstr>_S_FSECE14</vt:lpstr>
      <vt:lpstr>_S_FSECEC</vt:lpstr>
      <vt:lpstr>_S_FSEP</vt:lpstr>
      <vt:lpstr>_S_FSEP1</vt:lpstr>
      <vt:lpstr>_S_FSEP11</vt:lpstr>
      <vt:lpstr>_S_FSEP12</vt:lpstr>
      <vt:lpstr>_S_FSEP13</vt:lpstr>
      <vt:lpstr>_S_FSEP14</vt:lpstr>
      <vt:lpstr>_S_FSEP2</vt:lpstr>
      <vt:lpstr>_S_FSEP21</vt:lpstr>
      <vt:lpstr>_S_FSEP22</vt:lpstr>
      <vt:lpstr>_S_FSEP23</vt:lpstr>
      <vt:lpstr>_S_FSEP24</vt:lpstr>
      <vt:lpstr>_S_FSER</vt:lpstr>
      <vt:lpstr>_S_FSER1</vt:lpstr>
      <vt:lpstr>_S_FSER11</vt:lpstr>
      <vt:lpstr>_S_FSER12</vt:lpstr>
      <vt:lpstr>_S_FSER13</vt:lpstr>
      <vt:lpstr>_S_FSER14</vt:lpstr>
      <vt:lpstr>_S_FSEREC</vt:lpstr>
      <vt:lpstr>_S_FSFCEC</vt:lpstr>
      <vt:lpstr>_S_FSFCT1</vt:lpstr>
      <vt:lpstr>_S_FSFCT2</vt:lpstr>
      <vt:lpstr>_S_FSFPLO</vt:lpstr>
      <vt:lpstr>_S_FSFPLO1</vt:lpstr>
      <vt:lpstr>_S_FSFPLO2</vt:lpstr>
      <vt:lpstr>_S_FSFPLO3</vt:lpstr>
      <vt:lpstr>_S_FSFPLO4</vt:lpstr>
      <vt:lpstr>_S_FSILO</vt:lpstr>
      <vt:lpstr>_S_FSILO1</vt:lpstr>
      <vt:lpstr>_S_FSILO2</vt:lpstr>
      <vt:lpstr>_S_FSILO3</vt:lpstr>
      <vt:lpstr>_S_FSILO4</vt:lpstr>
      <vt:lpstr>_S_FSRCLO</vt:lpstr>
      <vt:lpstr>_S_FSRCLO1</vt:lpstr>
      <vt:lpstr>_S_FSRCLO2</vt:lpstr>
      <vt:lpstr>_S_FSRCLO3</vt:lpstr>
      <vt:lpstr>_S_FSSAO</vt:lpstr>
      <vt:lpstr>_S_FSSAO2</vt:lpstr>
      <vt:lpstr>_S_FSSAO3</vt:lpstr>
      <vt:lpstr>_S_FSSAO4</vt:lpstr>
      <vt:lpstr>_S_FSSE</vt:lpstr>
      <vt:lpstr>_S_FSSE_E1</vt:lpstr>
      <vt:lpstr>_S_FSSE1</vt:lpstr>
      <vt:lpstr>_S_FSSE11</vt:lpstr>
      <vt:lpstr>_S_FSSE12</vt:lpstr>
      <vt:lpstr>_S_FSSE13</vt:lpstr>
      <vt:lpstr>_S_FSSE14</vt:lpstr>
      <vt:lpstr>_S_FSSN</vt:lpstr>
      <vt:lpstr>_S_FSSN_E1</vt:lpstr>
      <vt:lpstr>_S_FSSN1</vt:lpstr>
      <vt:lpstr>_S_FSSN11</vt:lpstr>
      <vt:lpstr>_S_FSSN12</vt:lpstr>
      <vt:lpstr>_S_FSSN13</vt:lpstr>
      <vt:lpstr>_S_FSSN14</vt:lpstr>
      <vt:lpstr>_S_FSSN2</vt:lpstr>
      <vt:lpstr>_S_FSSN21</vt:lpstr>
      <vt:lpstr>_S_FSSN22</vt:lpstr>
      <vt:lpstr>_S_FSSN23</vt:lpstr>
      <vt:lpstr>_S_FSSN24</vt:lpstr>
      <vt:lpstr>_S_FSSNAC</vt:lpstr>
      <vt:lpstr>_S_FSSNAC4</vt:lpstr>
      <vt:lpstr>_S_FSSNAC5</vt:lpstr>
      <vt:lpstr>_S_FSSNAC6</vt:lpstr>
      <vt:lpstr>_S_FSSNE15</vt:lpstr>
      <vt:lpstr>_S_FSSO13</vt:lpstr>
      <vt:lpstr>_S_LEOC_E1</vt:lpstr>
      <vt:lpstr>_S_LETA_E2</vt:lpstr>
      <vt:lpstr>_S_RFOC_E1</vt:lpstr>
      <vt:lpstr>_S_RFTA_E2</vt:lpstr>
      <vt:lpstr>_sfsdc11</vt:lpstr>
      <vt:lpstr>_sfseac1</vt:lpstr>
      <vt:lpstr>_sfsecaa3</vt:lpstr>
      <vt:lpstr>_sfsep11</vt:lpstr>
      <vt:lpstr>_sfsep21</vt:lpstr>
      <vt:lpstr>_sfser11</vt:lpstr>
      <vt:lpstr>_sfsfplo1</vt:lpstr>
      <vt:lpstr>_sfsilo1</vt:lpstr>
      <vt:lpstr>_sfsrclo1</vt:lpstr>
      <vt:lpstr>_sfssao2</vt:lpstr>
      <vt:lpstr>_sfsse11</vt:lpstr>
      <vt:lpstr>_sfssn11</vt:lpstr>
      <vt:lpstr>_sfssn21</vt:lpstr>
      <vt:lpstr>_sfssnac4</vt:lpstr>
      <vt:lpstr>_subenc</vt:lpstr>
      <vt:lpstr>_taocpar</vt:lpstr>
      <vt:lpstr>_tatapar</vt:lpstr>
      <vt:lpstr>notice_F13_web</vt:lpstr>
      <vt:lpstr>'12.1 Récapitulatif général'!Zone_d_impression</vt:lpstr>
      <vt:lpstr>'12.2 Ctrl dépenses'!Zone_d_impression</vt:lpstr>
      <vt:lpstr>'12.3 Ctrl emprunts subv'!Zone_d_impression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dc:description>_x000d_
</dc:description>
  <cp:lastModifiedBy>BEMER Simon</cp:lastModifiedBy>
  <dcterms:created xsi:type="dcterms:W3CDTF">1998-06-17T11:26:02Z</dcterms:created>
  <dcterms:modified xsi:type="dcterms:W3CDTF">2026-06-24T09:16:37Z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